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Старый комп\Documents\УТОЧНЕНИЯ\Уточнения 2026\Уточнение 2\Решение 2\"/>
    </mc:Choice>
  </mc:AlternateContent>
  <bookViews>
    <workbookView xWindow="0" yWindow="0" windowWidth="28800" windowHeight="12435"/>
  </bookViews>
  <sheets>
    <sheet name="4.ведомства" sheetId="1" r:id="rId1"/>
  </sheets>
  <definedNames>
    <definedName name="_xlnm._FilterDatabase" localSheetId="0" hidden="1">'4.ведомства'!$A$10:$X$872</definedName>
    <definedName name="_xlnm.Print_Titles" localSheetId="0">'4.ведомства'!$10:$10</definedName>
    <definedName name="_xlnm.Print_Area" localSheetId="0">'4.ведомства'!$A$1:$X$870</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189" i="1" l="1"/>
  <c r="I826" i="1"/>
  <c r="X867" i="1" l="1"/>
  <c r="X866" i="1" s="1"/>
  <c r="X865" i="1" s="1"/>
  <c r="X864" i="1" s="1"/>
  <c r="X863" i="1" s="1"/>
  <c r="X862" i="1" s="1"/>
  <c r="W867" i="1"/>
  <c r="W866" i="1" s="1"/>
  <c r="W865" i="1" s="1"/>
  <c r="W864" i="1" s="1"/>
  <c r="W863" i="1" s="1"/>
  <c r="W862" i="1" s="1"/>
  <c r="V867" i="1"/>
  <c r="T867" i="1"/>
  <c r="T866" i="1" s="1"/>
  <c r="Q867" i="1"/>
  <c r="P867" i="1"/>
  <c r="P866" i="1" s="1"/>
  <c r="P865" i="1" s="1"/>
  <c r="P864" i="1" s="1"/>
  <c r="P863" i="1" s="1"/>
  <c r="P862" i="1" s="1"/>
  <c r="N867" i="1"/>
  <c r="K867" i="1"/>
  <c r="J867" i="1"/>
  <c r="L867" i="1" s="1"/>
  <c r="L866" i="1" s="1"/>
  <c r="L865" i="1" s="1"/>
  <c r="H867" i="1"/>
  <c r="H866" i="1" s="1"/>
  <c r="H865" i="1" s="1"/>
  <c r="H864" i="1" s="1"/>
  <c r="H863" i="1" s="1"/>
  <c r="H862" i="1" s="1"/>
  <c r="V866" i="1"/>
  <c r="V865" i="1" s="1"/>
  <c r="V864" i="1" s="1"/>
  <c r="V863" i="1" s="1"/>
  <c r="V862" i="1" s="1"/>
  <c r="U866" i="1"/>
  <c r="U865" i="1" s="1"/>
  <c r="U864" i="1" s="1"/>
  <c r="U863" i="1" s="1"/>
  <c r="U862" i="1" s="1"/>
  <c r="S866" i="1"/>
  <c r="S865" i="1" s="1"/>
  <c r="S864" i="1" s="1"/>
  <c r="S863" i="1" s="1"/>
  <c r="S862" i="1" s="1"/>
  <c r="Q866" i="1"/>
  <c r="O866" i="1"/>
  <c r="M866" i="1"/>
  <c r="K866" i="1"/>
  <c r="I866" i="1"/>
  <c r="I865" i="1" s="1"/>
  <c r="I864" i="1" s="1"/>
  <c r="I863" i="1" s="1"/>
  <c r="I862" i="1" s="1"/>
  <c r="G866" i="1"/>
  <c r="G865" i="1" s="1"/>
  <c r="G864" i="1" s="1"/>
  <c r="G863" i="1" s="1"/>
  <c r="G862" i="1" s="1"/>
  <c r="T865" i="1"/>
  <c r="T864" i="1" s="1"/>
  <c r="Q865" i="1"/>
  <c r="O865" i="1"/>
  <c r="M865" i="1"/>
  <c r="M864" i="1" s="1"/>
  <c r="M863" i="1" s="1"/>
  <c r="M862" i="1" s="1"/>
  <c r="K865" i="1"/>
  <c r="Q864" i="1"/>
  <c r="Q863" i="1" s="1"/>
  <c r="Q862" i="1" s="1"/>
  <c r="O864" i="1"/>
  <c r="O863" i="1" s="1"/>
  <c r="O862" i="1" s="1"/>
  <c r="L864" i="1"/>
  <c r="L863" i="1" s="1"/>
  <c r="L862" i="1" s="1"/>
  <c r="K864" i="1"/>
  <c r="K863" i="1" s="1"/>
  <c r="K862" i="1" s="1"/>
  <c r="T863" i="1"/>
  <c r="T862" i="1" s="1"/>
  <c r="X861" i="1"/>
  <c r="W861" i="1"/>
  <c r="W860" i="1" s="1"/>
  <c r="R861" i="1"/>
  <c r="Q861" i="1"/>
  <c r="Q860" i="1" s="1"/>
  <c r="L861" i="1"/>
  <c r="K861" i="1"/>
  <c r="X860" i="1"/>
  <c r="V860" i="1"/>
  <c r="U860" i="1"/>
  <c r="T860" i="1"/>
  <c r="S860" i="1"/>
  <c r="R860" i="1"/>
  <c r="P860" i="1"/>
  <c r="O860" i="1"/>
  <c r="N860" i="1"/>
  <c r="M860" i="1"/>
  <c r="L860" i="1"/>
  <c r="K860" i="1"/>
  <c r="J860" i="1"/>
  <c r="I860" i="1"/>
  <c r="H860" i="1"/>
  <c r="G860" i="1"/>
  <c r="X859" i="1"/>
  <c r="W859" i="1"/>
  <c r="W858" i="1" s="1"/>
  <c r="R859" i="1"/>
  <c r="Q859" i="1"/>
  <c r="Q858" i="1" s="1"/>
  <c r="L859" i="1"/>
  <c r="K859" i="1"/>
  <c r="X858" i="1"/>
  <c r="V858" i="1"/>
  <c r="U858" i="1"/>
  <c r="T858" i="1"/>
  <c r="S858" i="1"/>
  <c r="R858" i="1"/>
  <c r="P858" i="1"/>
  <c r="O858" i="1"/>
  <c r="N858" i="1"/>
  <c r="M858" i="1"/>
  <c r="L858" i="1"/>
  <c r="K858" i="1"/>
  <c r="J858" i="1"/>
  <c r="I858" i="1"/>
  <c r="H858" i="1"/>
  <c r="G858" i="1"/>
  <c r="X857" i="1"/>
  <c r="W857" i="1"/>
  <c r="W856" i="1" s="1"/>
  <c r="R857" i="1"/>
  <c r="Q857" i="1"/>
  <c r="Q856" i="1" s="1"/>
  <c r="L857" i="1"/>
  <c r="K857" i="1"/>
  <c r="X856" i="1"/>
  <c r="V856" i="1"/>
  <c r="U856" i="1"/>
  <c r="U853" i="1" s="1"/>
  <c r="U852" i="1" s="1"/>
  <c r="U851" i="1" s="1"/>
  <c r="U850" i="1" s="1"/>
  <c r="T856" i="1"/>
  <c r="S856" i="1"/>
  <c r="R856" i="1"/>
  <c r="P856" i="1"/>
  <c r="O856" i="1"/>
  <c r="N856" i="1"/>
  <c r="N853" i="1" s="1"/>
  <c r="N852" i="1" s="1"/>
  <c r="N851" i="1" s="1"/>
  <c r="N850" i="1" s="1"/>
  <c r="M856" i="1"/>
  <c r="L856" i="1"/>
  <c r="K856" i="1"/>
  <c r="J856" i="1"/>
  <c r="I856" i="1"/>
  <c r="I853" i="1" s="1"/>
  <c r="I852" i="1" s="1"/>
  <c r="I851" i="1" s="1"/>
  <c r="I850" i="1" s="1"/>
  <c r="H856" i="1"/>
  <c r="G856" i="1"/>
  <c r="W855" i="1"/>
  <c r="V855" i="1"/>
  <c r="T855" i="1"/>
  <c r="X855" i="1" s="1"/>
  <c r="X854" i="1" s="1"/>
  <c r="X853" i="1" s="1"/>
  <c r="X852" i="1" s="1"/>
  <c r="X851" i="1" s="1"/>
  <c r="X850" i="1" s="1"/>
  <c r="Q855" i="1"/>
  <c r="P855" i="1"/>
  <c r="R855" i="1" s="1"/>
  <c r="R854" i="1" s="1"/>
  <c r="R853" i="1" s="1"/>
  <c r="R852" i="1" s="1"/>
  <c r="R851" i="1" s="1"/>
  <c r="R850" i="1" s="1"/>
  <c r="N855" i="1"/>
  <c r="N854" i="1" s="1"/>
  <c r="L855" i="1"/>
  <c r="L854" i="1" s="1"/>
  <c r="L853" i="1" s="1"/>
  <c r="L852" i="1" s="1"/>
  <c r="K855" i="1"/>
  <c r="K854" i="1" s="1"/>
  <c r="K853" i="1" s="1"/>
  <c r="K852" i="1" s="1"/>
  <c r="K851" i="1" s="1"/>
  <c r="K850" i="1" s="1"/>
  <c r="J855" i="1"/>
  <c r="H855" i="1"/>
  <c r="W854" i="1"/>
  <c r="V854" i="1"/>
  <c r="U854" i="1"/>
  <c r="T854" i="1"/>
  <c r="T853" i="1" s="1"/>
  <c r="S854" i="1"/>
  <c r="Q854" i="1"/>
  <c r="P854" i="1"/>
  <c r="P853" i="1" s="1"/>
  <c r="P852" i="1" s="1"/>
  <c r="P851" i="1" s="1"/>
  <c r="P850" i="1" s="1"/>
  <c r="O854" i="1"/>
  <c r="O853" i="1" s="1"/>
  <c r="O852" i="1" s="1"/>
  <c r="O851" i="1" s="1"/>
  <c r="O850" i="1" s="1"/>
  <c r="M854" i="1"/>
  <c r="M853" i="1" s="1"/>
  <c r="J854" i="1"/>
  <c r="I854" i="1"/>
  <c r="H854" i="1"/>
  <c r="H853" i="1" s="1"/>
  <c r="H852" i="1" s="1"/>
  <c r="H851" i="1" s="1"/>
  <c r="H850" i="1" s="1"/>
  <c r="G854" i="1"/>
  <c r="S853" i="1"/>
  <c r="S852" i="1" s="1"/>
  <c r="S851" i="1" s="1"/>
  <c r="S850" i="1" s="1"/>
  <c r="G853" i="1"/>
  <c r="G852" i="1" s="1"/>
  <c r="T852" i="1"/>
  <c r="T851" i="1" s="1"/>
  <c r="T850" i="1" s="1"/>
  <c r="M852" i="1"/>
  <c r="M851" i="1" s="1"/>
  <c r="L851" i="1"/>
  <c r="L850" i="1" s="1"/>
  <c r="G851" i="1"/>
  <c r="G850" i="1" s="1"/>
  <c r="M850" i="1"/>
  <c r="X849" i="1"/>
  <c r="W849" i="1"/>
  <c r="W848" i="1" s="1"/>
  <c r="W847" i="1" s="1"/>
  <c r="W846" i="1" s="1"/>
  <c r="R849" i="1"/>
  <c r="Q849" i="1"/>
  <c r="Q848" i="1" s="1"/>
  <c r="Q847" i="1" s="1"/>
  <c r="Q846" i="1" s="1"/>
  <c r="K849" i="1"/>
  <c r="K848" i="1" s="1"/>
  <c r="J849" i="1"/>
  <c r="L849" i="1" s="1"/>
  <c r="X848" i="1"/>
  <c r="X847" i="1" s="1"/>
  <c r="X846" i="1" s="1"/>
  <c r="V848" i="1"/>
  <c r="V847" i="1" s="1"/>
  <c r="V846" i="1" s="1"/>
  <c r="U848" i="1"/>
  <c r="U847" i="1" s="1"/>
  <c r="U846" i="1" s="1"/>
  <c r="T848" i="1"/>
  <c r="S848" i="1"/>
  <c r="R848" i="1"/>
  <c r="R847" i="1" s="1"/>
  <c r="P848" i="1"/>
  <c r="O848" i="1"/>
  <c r="N848" i="1"/>
  <c r="N847" i="1" s="1"/>
  <c r="M848" i="1"/>
  <c r="L848" i="1"/>
  <c r="L847" i="1" s="1"/>
  <c r="L846" i="1" s="1"/>
  <c r="J848" i="1"/>
  <c r="J847" i="1" s="1"/>
  <c r="J846" i="1" s="1"/>
  <c r="J828" i="1" s="1"/>
  <c r="J827" i="1" s="1"/>
  <c r="I848" i="1"/>
  <c r="I847" i="1" s="1"/>
  <c r="I846" i="1" s="1"/>
  <c r="H848" i="1"/>
  <c r="G848" i="1"/>
  <c r="T847" i="1"/>
  <c r="T846" i="1" s="1"/>
  <c r="S847" i="1"/>
  <c r="S846" i="1" s="1"/>
  <c r="P847" i="1"/>
  <c r="P846" i="1" s="1"/>
  <c r="O847" i="1"/>
  <c r="O846" i="1" s="1"/>
  <c r="M847" i="1"/>
  <c r="M846" i="1" s="1"/>
  <c r="K847" i="1"/>
  <c r="K846" i="1" s="1"/>
  <c r="H847" i="1"/>
  <c r="H846" i="1" s="1"/>
  <c r="G847" i="1"/>
  <c r="G846" i="1" s="1"/>
  <c r="R846" i="1"/>
  <c r="N846" i="1"/>
  <c r="X845" i="1"/>
  <c r="W845" i="1"/>
  <c r="R845" i="1"/>
  <c r="Q845" i="1"/>
  <c r="L845" i="1"/>
  <c r="K845" i="1"/>
  <c r="X844" i="1"/>
  <c r="W844" i="1"/>
  <c r="R844" i="1"/>
  <c r="Q844" i="1"/>
  <c r="L844" i="1"/>
  <c r="K844" i="1"/>
  <c r="X843" i="1"/>
  <c r="W843" i="1"/>
  <c r="R843" i="1"/>
  <c r="Q843" i="1"/>
  <c r="L843" i="1"/>
  <c r="K843" i="1"/>
  <c r="X842" i="1"/>
  <c r="W842" i="1"/>
  <c r="V842" i="1"/>
  <c r="U842" i="1"/>
  <c r="T842" i="1"/>
  <c r="S842" i="1"/>
  <c r="R842" i="1"/>
  <c r="Q842" i="1"/>
  <c r="P842" i="1"/>
  <c r="O842" i="1"/>
  <c r="N842" i="1"/>
  <c r="M842" i="1"/>
  <c r="L842" i="1"/>
  <c r="K842" i="1"/>
  <c r="J842" i="1"/>
  <c r="I842" i="1"/>
  <c r="H842" i="1"/>
  <c r="G842" i="1"/>
  <c r="X841" i="1"/>
  <c r="W841" i="1"/>
  <c r="R841" i="1"/>
  <c r="Q841" i="1"/>
  <c r="L841" i="1"/>
  <c r="K841" i="1"/>
  <c r="X840" i="1"/>
  <c r="X839" i="1" s="1"/>
  <c r="W840" i="1"/>
  <c r="W839" i="1" s="1"/>
  <c r="V840" i="1"/>
  <c r="U840" i="1"/>
  <c r="U839" i="1" s="1"/>
  <c r="T840" i="1"/>
  <c r="S840" i="1"/>
  <c r="R840" i="1"/>
  <c r="Q840" i="1"/>
  <c r="P840" i="1"/>
  <c r="O840" i="1"/>
  <c r="N840" i="1"/>
  <c r="N839" i="1" s="1"/>
  <c r="M840" i="1"/>
  <c r="M839" i="1" s="1"/>
  <c r="L840" i="1"/>
  <c r="L839" i="1" s="1"/>
  <c r="K840" i="1"/>
  <c r="K839" i="1" s="1"/>
  <c r="J840" i="1"/>
  <c r="I840" i="1"/>
  <c r="I839" i="1" s="1"/>
  <c r="H840" i="1"/>
  <c r="G840" i="1"/>
  <c r="V839" i="1"/>
  <c r="T839" i="1"/>
  <c r="S839" i="1"/>
  <c r="R839" i="1"/>
  <c r="Q839" i="1"/>
  <c r="P839" i="1"/>
  <c r="O839" i="1"/>
  <c r="J839" i="1"/>
  <c r="H839" i="1"/>
  <c r="G839" i="1"/>
  <c r="X838" i="1"/>
  <c r="X837" i="1" s="1"/>
  <c r="W838" i="1"/>
  <c r="W837" i="1" s="1"/>
  <c r="R838" i="1"/>
  <c r="Q838" i="1"/>
  <c r="L838" i="1"/>
  <c r="K838" i="1"/>
  <c r="K837" i="1" s="1"/>
  <c r="V837" i="1"/>
  <c r="V830" i="1" s="1"/>
  <c r="V829" i="1" s="1"/>
  <c r="V828" i="1" s="1"/>
  <c r="V827" i="1" s="1"/>
  <c r="U837" i="1"/>
  <c r="T837" i="1"/>
  <c r="S837" i="1"/>
  <c r="R837" i="1"/>
  <c r="Q837" i="1"/>
  <c r="P837" i="1"/>
  <c r="O837" i="1"/>
  <c r="N837" i="1"/>
  <c r="M837" i="1"/>
  <c r="L837" i="1"/>
  <c r="J837" i="1"/>
  <c r="I837" i="1"/>
  <c r="H837" i="1"/>
  <c r="G837" i="1"/>
  <c r="X836" i="1"/>
  <c r="X835" i="1" s="1"/>
  <c r="W836" i="1"/>
  <c r="W835" i="1" s="1"/>
  <c r="R836" i="1"/>
  <c r="Q836" i="1"/>
  <c r="L836" i="1"/>
  <c r="K836" i="1"/>
  <c r="K835" i="1" s="1"/>
  <c r="V835" i="1"/>
  <c r="U835" i="1"/>
  <c r="T835" i="1"/>
  <c r="S835" i="1"/>
  <c r="R835" i="1"/>
  <c r="Q835" i="1"/>
  <c r="P835" i="1"/>
  <c r="O835" i="1"/>
  <c r="N835" i="1"/>
  <c r="M835" i="1"/>
  <c r="L835" i="1"/>
  <c r="J835" i="1"/>
  <c r="I835" i="1"/>
  <c r="H835" i="1"/>
  <c r="G835" i="1"/>
  <c r="X834" i="1"/>
  <c r="X833" i="1" s="1"/>
  <c r="W834" i="1"/>
  <c r="W833" i="1" s="1"/>
  <c r="R834" i="1"/>
  <c r="Q834" i="1"/>
  <c r="Q833" i="1" s="1"/>
  <c r="L834" i="1"/>
  <c r="K834" i="1"/>
  <c r="K833" i="1" s="1"/>
  <c r="V833" i="1"/>
  <c r="U833" i="1"/>
  <c r="T833" i="1"/>
  <c r="S833" i="1"/>
  <c r="R833" i="1"/>
  <c r="P833" i="1"/>
  <c r="O833" i="1"/>
  <c r="N833" i="1"/>
  <c r="M833" i="1"/>
  <c r="M830" i="1" s="1"/>
  <c r="M829" i="1" s="1"/>
  <c r="M828" i="1" s="1"/>
  <c r="M827" i="1" s="1"/>
  <c r="L833" i="1"/>
  <c r="J833" i="1"/>
  <c r="I833" i="1"/>
  <c r="H833" i="1"/>
  <c r="G833" i="1"/>
  <c r="W832" i="1"/>
  <c r="W831" i="1" s="1"/>
  <c r="V832" i="1"/>
  <c r="T832" i="1"/>
  <c r="Q832" i="1"/>
  <c r="P832" i="1"/>
  <c r="P831" i="1" s="1"/>
  <c r="N832" i="1"/>
  <c r="K832" i="1"/>
  <c r="J832" i="1"/>
  <c r="H832" i="1"/>
  <c r="H831" i="1" s="1"/>
  <c r="H830" i="1" s="1"/>
  <c r="H829" i="1" s="1"/>
  <c r="H828" i="1" s="1"/>
  <c r="H827" i="1" s="1"/>
  <c r="V831" i="1"/>
  <c r="U831" i="1"/>
  <c r="U830" i="1" s="1"/>
  <c r="S831" i="1"/>
  <c r="S830" i="1" s="1"/>
  <c r="S829" i="1" s="1"/>
  <c r="S828" i="1" s="1"/>
  <c r="S827" i="1" s="1"/>
  <c r="Q831" i="1"/>
  <c r="O831" i="1"/>
  <c r="M831" i="1"/>
  <c r="K831" i="1"/>
  <c r="J831" i="1"/>
  <c r="I831" i="1"/>
  <c r="I830" i="1" s="1"/>
  <c r="G831" i="1"/>
  <c r="G830" i="1" s="1"/>
  <c r="G829" i="1" s="1"/>
  <c r="G828" i="1" s="1"/>
  <c r="G827" i="1" s="1"/>
  <c r="J830" i="1"/>
  <c r="J829" i="1"/>
  <c r="I829" i="1"/>
  <c r="X826" i="1"/>
  <c r="W826" i="1"/>
  <c r="R826" i="1"/>
  <c r="Q826" i="1"/>
  <c r="L826" i="1"/>
  <c r="K826" i="1"/>
  <c r="X825" i="1"/>
  <c r="X824" i="1" s="1"/>
  <c r="X823" i="1" s="1"/>
  <c r="X822" i="1" s="1"/>
  <c r="W825" i="1"/>
  <c r="W824" i="1" s="1"/>
  <c r="R825" i="1"/>
  <c r="Q825" i="1"/>
  <c r="L825" i="1"/>
  <c r="K825" i="1"/>
  <c r="K824" i="1" s="1"/>
  <c r="K823" i="1" s="1"/>
  <c r="K822" i="1" s="1"/>
  <c r="I825" i="1"/>
  <c r="V824" i="1"/>
  <c r="V823" i="1" s="1"/>
  <c r="U824" i="1"/>
  <c r="T824" i="1"/>
  <c r="S824" i="1"/>
  <c r="R824" i="1"/>
  <c r="R823" i="1" s="1"/>
  <c r="R822" i="1" s="1"/>
  <c r="Q824" i="1"/>
  <c r="Q823" i="1" s="1"/>
  <c r="Q822" i="1" s="1"/>
  <c r="P824" i="1"/>
  <c r="O824" i="1"/>
  <c r="N824" i="1"/>
  <c r="M824" i="1"/>
  <c r="J824" i="1"/>
  <c r="J823" i="1" s="1"/>
  <c r="J822" i="1" s="1"/>
  <c r="I824" i="1"/>
  <c r="I823" i="1" s="1"/>
  <c r="I822" i="1" s="1"/>
  <c r="H824" i="1"/>
  <c r="H823" i="1" s="1"/>
  <c r="H822" i="1" s="1"/>
  <c r="G824" i="1"/>
  <c r="W823" i="1"/>
  <c r="W822" i="1" s="1"/>
  <c r="U823" i="1"/>
  <c r="U822" i="1" s="1"/>
  <c r="T823" i="1"/>
  <c r="T822" i="1" s="1"/>
  <c r="S823" i="1"/>
  <c r="P823" i="1"/>
  <c r="P822" i="1" s="1"/>
  <c r="O823" i="1"/>
  <c r="N823" i="1"/>
  <c r="N822" i="1" s="1"/>
  <c r="M823" i="1"/>
  <c r="M822" i="1" s="1"/>
  <c r="G823" i="1"/>
  <c r="V822" i="1"/>
  <c r="S822" i="1"/>
  <c r="O822" i="1"/>
  <c r="G822" i="1"/>
  <c r="X821" i="1"/>
  <c r="W821" i="1"/>
  <c r="R821" i="1"/>
  <c r="Q821" i="1"/>
  <c r="L821" i="1"/>
  <c r="K821" i="1"/>
  <c r="X820" i="1"/>
  <c r="X819" i="1" s="1"/>
  <c r="W820" i="1"/>
  <c r="R820" i="1"/>
  <c r="Q820" i="1"/>
  <c r="Q819" i="1" s="1"/>
  <c r="Q816" i="1" s="1"/>
  <c r="L820" i="1"/>
  <c r="K820" i="1"/>
  <c r="K819" i="1" s="1"/>
  <c r="W819" i="1"/>
  <c r="V819" i="1"/>
  <c r="U819" i="1"/>
  <c r="T819" i="1"/>
  <c r="T816" i="1" s="1"/>
  <c r="S819" i="1"/>
  <c r="R819" i="1"/>
  <c r="P819" i="1"/>
  <c r="O819" i="1"/>
  <c r="N819" i="1"/>
  <c r="N816" i="1" s="1"/>
  <c r="M819" i="1"/>
  <c r="M816" i="1" s="1"/>
  <c r="L819" i="1"/>
  <c r="J819" i="1"/>
  <c r="I819" i="1"/>
  <c r="I816" i="1" s="1"/>
  <c r="H819" i="1"/>
  <c r="G819" i="1"/>
  <c r="X818" i="1"/>
  <c r="W818" i="1"/>
  <c r="R818" i="1"/>
  <c r="R817" i="1" s="1"/>
  <c r="R816" i="1" s="1"/>
  <c r="Q818" i="1"/>
  <c r="Q817" i="1" s="1"/>
  <c r="L818" i="1"/>
  <c r="K818" i="1"/>
  <c r="X817" i="1"/>
  <c r="X816" i="1" s="1"/>
  <c r="W817" i="1"/>
  <c r="V817" i="1"/>
  <c r="U817" i="1"/>
  <c r="T817" i="1"/>
  <c r="S817" i="1"/>
  <c r="P817" i="1"/>
  <c r="O817" i="1"/>
  <c r="N817" i="1"/>
  <c r="M817" i="1"/>
  <c r="L817" i="1"/>
  <c r="L816" i="1" s="1"/>
  <c r="K817" i="1"/>
  <c r="K816" i="1" s="1"/>
  <c r="J817" i="1"/>
  <c r="I817" i="1"/>
  <c r="H817" i="1"/>
  <c r="H816" i="1" s="1"/>
  <c r="G817" i="1"/>
  <c r="V816" i="1"/>
  <c r="U816" i="1"/>
  <c r="S816" i="1"/>
  <c r="O816" i="1"/>
  <c r="J816" i="1"/>
  <c r="G816" i="1"/>
  <c r="X815" i="1"/>
  <c r="W815" i="1"/>
  <c r="W814" i="1" s="1"/>
  <c r="R815" i="1"/>
  <c r="Q815" i="1"/>
  <c r="L815" i="1"/>
  <c r="K815" i="1"/>
  <c r="K814" i="1" s="1"/>
  <c r="X814" i="1"/>
  <c r="V814" i="1"/>
  <c r="U814" i="1"/>
  <c r="T814" i="1"/>
  <c r="S814" i="1"/>
  <c r="R814" i="1"/>
  <c r="Q814" i="1"/>
  <c r="P814" i="1"/>
  <c r="O814" i="1"/>
  <c r="O806" i="1" s="1"/>
  <c r="O805" i="1" s="1"/>
  <c r="N814" i="1"/>
  <c r="M814" i="1"/>
  <c r="L814" i="1"/>
  <c r="J814" i="1"/>
  <c r="J806" i="1" s="1"/>
  <c r="J805" i="1" s="1"/>
  <c r="I814" i="1"/>
  <c r="H814" i="1"/>
  <c r="G814" i="1"/>
  <c r="X813" i="1"/>
  <c r="W813" i="1"/>
  <c r="W811" i="1" s="1"/>
  <c r="R813" i="1"/>
  <c r="Q813" i="1"/>
  <c r="L813" i="1"/>
  <c r="L811" i="1" s="1"/>
  <c r="K813" i="1"/>
  <c r="X812" i="1"/>
  <c r="X811" i="1" s="1"/>
  <c r="W812" i="1"/>
  <c r="R812" i="1"/>
  <c r="R811" i="1" s="1"/>
  <c r="Q812" i="1"/>
  <c r="L812" i="1"/>
  <c r="K812" i="1"/>
  <c r="K811" i="1" s="1"/>
  <c r="V811" i="1"/>
  <c r="U811" i="1"/>
  <c r="U806" i="1" s="1"/>
  <c r="U805" i="1" s="1"/>
  <c r="T811" i="1"/>
  <c r="S811" i="1"/>
  <c r="P811" i="1"/>
  <c r="O811" i="1"/>
  <c r="N811" i="1"/>
  <c r="M811" i="1"/>
  <c r="J811" i="1"/>
  <c r="I811" i="1"/>
  <c r="H811" i="1"/>
  <c r="G811" i="1"/>
  <c r="X810" i="1"/>
  <c r="X809" i="1" s="1"/>
  <c r="W810" i="1"/>
  <c r="R810" i="1"/>
  <c r="Q810" i="1"/>
  <c r="Q809" i="1" s="1"/>
  <c r="L810" i="1"/>
  <c r="K810" i="1"/>
  <c r="K809" i="1" s="1"/>
  <c r="W809" i="1"/>
  <c r="V809" i="1"/>
  <c r="U809" i="1"/>
  <c r="T809" i="1"/>
  <c r="S809" i="1"/>
  <c r="R809" i="1"/>
  <c r="P809" i="1"/>
  <c r="O809" i="1"/>
  <c r="N809" i="1"/>
  <c r="N806" i="1" s="1"/>
  <c r="M809" i="1"/>
  <c r="L809" i="1"/>
  <c r="J809" i="1"/>
  <c r="I809" i="1"/>
  <c r="H809" i="1"/>
  <c r="G809" i="1"/>
  <c r="X808" i="1"/>
  <c r="X807" i="1" s="1"/>
  <c r="X806" i="1" s="1"/>
  <c r="W808" i="1"/>
  <c r="R808" i="1"/>
  <c r="R807" i="1" s="1"/>
  <c r="R806" i="1" s="1"/>
  <c r="Q808" i="1"/>
  <c r="Q807" i="1" s="1"/>
  <c r="L808" i="1"/>
  <c r="L807" i="1" s="1"/>
  <c r="L806" i="1" s="1"/>
  <c r="L805" i="1" s="1"/>
  <c r="K808" i="1"/>
  <c r="K807" i="1" s="1"/>
  <c r="W807" i="1"/>
  <c r="V807" i="1"/>
  <c r="U807" i="1"/>
  <c r="T807" i="1"/>
  <c r="S807" i="1"/>
  <c r="S806" i="1" s="1"/>
  <c r="P807" i="1"/>
  <c r="O807" i="1"/>
  <c r="N807" i="1"/>
  <c r="M807" i="1"/>
  <c r="J807" i="1"/>
  <c r="I807" i="1"/>
  <c r="H807" i="1"/>
  <c r="G807" i="1"/>
  <c r="V806" i="1"/>
  <c r="V805" i="1" s="1"/>
  <c r="T806" i="1"/>
  <c r="H806" i="1"/>
  <c r="H805" i="1" s="1"/>
  <c r="G806" i="1"/>
  <c r="T805" i="1"/>
  <c r="S805" i="1"/>
  <c r="R805" i="1"/>
  <c r="G805" i="1"/>
  <c r="X804" i="1"/>
  <c r="W804" i="1"/>
  <c r="R804" i="1"/>
  <c r="R803" i="1" s="1"/>
  <c r="Q804" i="1"/>
  <c r="Q803" i="1" s="1"/>
  <c r="L804" i="1"/>
  <c r="K804" i="1"/>
  <c r="X803" i="1"/>
  <c r="W803" i="1"/>
  <c r="W802" i="1" s="1"/>
  <c r="V803" i="1"/>
  <c r="U803" i="1"/>
  <c r="U802" i="1" s="1"/>
  <c r="T803" i="1"/>
  <c r="S803" i="1"/>
  <c r="S802" i="1" s="1"/>
  <c r="P803" i="1"/>
  <c r="P802" i="1" s="1"/>
  <c r="O803" i="1"/>
  <c r="O802" i="1" s="1"/>
  <c r="N803" i="1"/>
  <c r="M803" i="1"/>
  <c r="L803" i="1"/>
  <c r="K803" i="1"/>
  <c r="K802" i="1" s="1"/>
  <c r="J803" i="1"/>
  <c r="I803" i="1"/>
  <c r="I802" i="1" s="1"/>
  <c r="H803" i="1"/>
  <c r="G803" i="1"/>
  <c r="G802" i="1" s="1"/>
  <c r="X802" i="1"/>
  <c r="V802" i="1"/>
  <c r="T802" i="1"/>
  <c r="R802" i="1"/>
  <c r="Q802" i="1"/>
  <c r="N802" i="1"/>
  <c r="M802" i="1"/>
  <c r="L802" i="1"/>
  <c r="J802" i="1"/>
  <c r="H802" i="1"/>
  <c r="X801" i="1"/>
  <c r="X800" i="1" s="1"/>
  <c r="X799" i="1" s="1"/>
  <c r="W801" i="1"/>
  <c r="W800" i="1" s="1"/>
  <c r="W799" i="1" s="1"/>
  <c r="R801" i="1"/>
  <c r="R800" i="1" s="1"/>
  <c r="R799" i="1" s="1"/>
  <c r="Q801" i="1"/>
  <c r="Q800" i="1" s="1"/>
  <c r="Q799" i="1" s="1"/>
  <c r="L801" i="1"/>
  <c r="L800" i="1" s="1"/>
  <c r="L799" i="1" s="1"/>
  <c r="K801" i="1"/>
  <c r="K800" i="1" s="1"/>
  <c r="V800" i="1"/>
  <c r="V799" i="1" s="1"/>
  <c r="U800" i="1"/>
  <c r="T800" i="1"/>
  <c r="T799" i="1" s="1"/>
  <c r="S800" i="1"/>
  <c r="P800" i="1"/>
  <c r="O800" i="1"/>
  <c r="O799" i="1" s="1"/>
  <c r="O790" i="1" s="1"/>
  <c r="O789" i="1" s="1"/>
  <c r="O788" i="1" s="1"/>
  <c r="N800" i="1"/>
  <c r="N799" i="1" s="1"/>
  <c r="M800" i="1"/>
  <c r="M799" i="1" s="1"/>
  <c r="J800" i="1"/>
  <c r="J799" i="1" s="1"/>
  <c r="I800" i="1"/>
  <c r="I799" i="1" s="1"/>
  <c r="H800" i="1"/>
  <c r="H799" i="1" s="1"/>
  <c r="G800" i="1"/>
  <c r="G799" i="1" s="1"/>
  <c r="U799" i="1"/>
  <c r="S799" i="1"/>
  <c r="P799" i="1"/>
  <c r="K799" i="1"/>
  <c r="X798" i="1"/>
  <c r="W798" i="1"/>
  <c r="R798" i="1"/>
  <c r="R797" i="1" s="1"/>
  <c r="Q798" i="1"/>
  <c r="Q797" i="1" s="1"/>
  <c r="L798" i="1"/>
  <c r="K798" i="1"/>
  <c r="X797" i="1"/>
  <c r="W797" i="1"/>
  <c r="V797" i="1"/>
  <c r="U797" i="1"/>
  <c r="T797" i="1"/>
  <c r="S797" i="1"/>
  <c r="P797" i="1"/>
  <c r="P791" i="1" s="1"/>
  <c r="O797" i="1"/>
  <c r="O791" i="1" s="1"/>
  <c r="N797" i="1"/>
  <c r="M797" i="1"/>
  <c r="L797" i="1"/>
  <c r="K797" i="1"/>
  <c r="J797" i="1"/>
  <c r="I797" i="1"/>
  <c r="H797" i="1"/>
  <c r="G797" i="1"/>
  <c r="X796" i="1"/>
  <c r="W796" i="1"/>
  <c r="R796" i="1"/>
  <c r="R794" i="1" s="1"/>
  <c r="R791" i="1" s="1"/>
  <c r="Q796" i="1"/>
  <c r="L796" i="1"/>
  <c r="K796" i="1"/>
  <c r="X795" i="1"/>
  <c r="W795" i="1"/>
  <c r="W794" i="1" s="1"/>
  <c r="R795" i="1"/>
  <c r="Q795" i="1"/>
  <c r="Q794" i="1" s="1"/>
  <c r="L795" i="1"/>
  <c r="L794" i="1" s="1"/>
  <c r="K795" i="1"/>
  <c r="K794" i="1" s="1"/>
  <c r="X794" i="1"/>
  <c r="V794" i="1"/>
  <c r="U794" i="1"/>
  <c r="T794" i="1"/>
  <c r="T791" i="1" s="1"/>
  <c r="T790" i="1" s="1"/>
  <c r="T789" i="1" s="1"/>
  <c r="T788" i="1" s="1"/>
  <c r="S794" i="1"/>
  <c r="P794" i="1"/>
  <c r="O794" i="1"/>
  <c r="N794" i="1"/>
  <c r="N791" i="1" s="1"/>
  <c r="M794" i="1"/>
  <c r="M791" i="1" s="1"/>
  <c r="J794" i="1"/>
  <c r="I794" i="1"/>
  <c r="H794" i="1"/>
  <c r="G794" i="1"/>
  <c r="G791" i="1" s="1"/>
  <c r="X793" i="1"/>
  <c r="W793" i="1"/>
  <c r="W792" i="1" s="1"/>
  <c r="R793" i="1"/>
  <c r="Q793" i="1"/>
  <c r="L793" i="1"/>
  <c r="K793" i="1"/>
  <c r="K792" i="1" s="1"/>
  <c r="X792" i="1"/>
  <c r="V792" i="1"/>
  <c r="U792" i="1"/>
  <c r="T792" i="1"/>
  <c r="S792" i="1"/>
  <c r="S791" i="1" s="1"/>
  <c r="R792" i="1"/>
  <c r="Q792" i="1"/>
  <c r="P792" i="1"/>
  <c r="O792" i="1"/>
  <c r="N792" i="1"/>
  <c r="M792" i="1"/>
  <c r="L792" i="1"/>
  <c r="J792" i="1"/>
  <c r="I792" i="1"/>
  <c r="H792" i="1"/>
  <c r="G792" i="1"/>
  <c r="U791" i="1"/>
  <c r="H791" i="1"/>
  <c r="X786" i="1"/>
  <c r="X785" i="1" s="1"/>
  <c r="W786" i="1"/>
  <c r="R786" i="1"/>
  <c r="Q786" i="1"/>
  <c r="Q785" i="1" s="1"/>
  <c r="Q780" i="1" s="1"/>
  <c r="Q779" i="1" s="1"/>
  <c r="Q778" i="1" s="1"/>
  <c r="L786" i="1"/>
  <c r="K786" i="1"/>
  <c r="K785" i="1" s="1"/>
  <c r="W785" i="1"/>
  <c r="V785" i="1"/>
  <c r="U785" i="1"/>
  <c r="T785" i="1"/>
  <c r="S785" i="1"/>
  <c r="R785" i="1"/>
  <c r="P785" i="1"/>
  <c r="O785" i="1"/>
  <c r="N785" i="1"/>
  <c r="N780" i="1" s="1"/>
  <c r="N779" i="1" s="1"/>
  <c r="N778" i="1" s="1"/>
  <c r="M785" i="1"/>
  <c r="L785" i="1"/>
  <c r="J785" i="1"/>
  <c r="I785" i="1"/>
  <c r="H785" i="1"/>
  <c r="G785" i="1"/>
  <c r="G780" i="1" s="1"/>
  <c r="X784" i="1"/>
  <c r="W784" i="1"/>
  <c r="R784" i="1"/>
  <c r="Q784" i="1"/>
  <c r="Q783" i="1" s="1"/>
  <c r="L784" i="1"/>
  <c r="L783" i="1" s="1"/>
  <c r="K784" i="1"/>
  <c r="K783" i="1" s="1"/>
  <c r="X783" i="1"/>
  <c r="W783" i="1"/>
  <c r="V783" i="1"/>
  <c r="U783" i="1"/>
  <c r="T783" i="1"/>
  <c r="S783" i="1"/>
  <c r="S780" i="1" s="1"/>
  <c r="S779" i="1" s="1"/>
  <c r="S778" i="1" s="1"/>
  <c r="R783" i="1"/>
  <c r="P783" i="1"/>
  <c r="O783" i="1"/>
  <c r="N783" i="1"/>
  <c r="M783" i="1"/>
  <c r="M780" i="1" s="1"/>
  <c r="M779" i="1" s="1"/>
  <c r="M778" i="1" s="1"/>
  <c r="J783" i="1"/>
  <c r="I783" i="1"/>
  <c r="I780" i="1" s="1"/>
  <c r="I779" i="1" s="1"/>
  <c r="H783" i="1"/>
  <c r="G783" i="1"/>
  <c r="X782" i="1"/>
  <c r="W782" i="1"/>
  <c r="R782" i="1"/>
  <c r="Q782" i="1"/>
  <c r="Q781" i="1" s="1"/>
  <c r="L782" i="1"/>
  <c r="K782" i="1"/>
  <c r="K781" i="1" s="1"/>
  <c r="X781" i="1"/>
  <c r="X780" i="1" s="1"/>
  <c r="X779" i="1" s="1"/>
  <c r="X778" i="1" s="1"/>
  <c r="W781" i="1"/>
  <c r="W780" i="1" s="1"/>
  <c r="W779" i="1" s="1"/>
  <c r="W778" i="1" s="1"/>
  <c r="V781" i="1"/>
  <c r="U781" i="1"/>
  <c r="T781" i="1"/>
  <c r="S781" i="1"/>
  <c r="R781" i="1"/>
  <c r="R780" i="1" s="1"/>
  <c r="P781" i="1"/>
  <c r="O781" i="1"/>
  <c r="N781" i="1"/>
  <c r="M781" i="1"/>
  <c r="L781" i="1"/>
  <c r="J781" i="1"/>
  <c r="I781" i="1"/>
  <c r="H781" i="1"/>
  <c r="G781" i="1"/>
  <c r="V780" i="1"/>
  <c r="V779" i="1" s="1"/>
  <c r="U780" i="1"/>
  <c r="U779" i="1" s="1"/>
  <c r="U778" i="1" s="1"/>
  <c r="T780" i="1"/>
  <c r="T779" i="1" s="1"/>
  <c r="T778" i="1" s="1"/>
  <c r="O780" i="1"/>
  <c r="O779" i="1" s="1"/>
  <c r="O778" i="1" s="1"/>
  <c r="J780" i="1"/>
  <c r="J779" i="1" s="1"/>
  <c r="H780" i="1"/>
  <c r="H779" i="1" s="1"/>
  <c r="H778" i="1" s="1"/>
  <c r="R779" i="1"/>
  <c r="R778" i="1" s="1"/>
  <c r="G779" i="1"/>
  <c r="G778" i="1" s="1"/>
  <c r="V778" i="1"/>
  <c r="J778" i="1"/>
  <c r="I778" i="1"/>
  <c r="X777" i="1"/>
  <c r="X776" i="1" s="1"/>
  <c r="W777" i="1"/>
  <c r="W776" i="1" s="1"/>
  <c r="R777" i="1"/>
  <c r="Q777" i="1"/>
  <c r="L777" i="1"/>
  <c r="L776" i="1" s="1"/>
  <c r="K777" i="1"/>
  <c r="K776" i="1" s="1"/>
  <c r="V776" i="1"/>
  <c r="U776" i="1"/>
  <c r="T776" i="1"/>
  <c r="S776" i="1"/>
  <c r="R776" i="1"/>
  <c r="Q776" i="1"/>
  <c r="P776" i="1"/>
  <c r="O776" i="1"/>
  <c r="N776" i="1"/>
  <c r="M776" i="1"/>
  <c r="J776" i="1"/>
  <c r="I776" i="1"/>
  <c r="H776" i="1"/>
  <c r="G776" i="1"/>
  <c r="X775" i="1"/>
  <c r="W775" i="1"/>
  <c r="R775" i="1"/>
  <c r="Q775" i="1"/>
  <c r="L775" i="1"/>
  <c r="K775" i="1"/>
  <c r="X774" i="1"/>
  <c r="X773" i="1" s="1"/>
  <c r="W774" i="1"/>
  <c r="R774" i="1"/>
  <c r="R773" i="1" s="1"/>
  <c r="Q774" i="1"/>
  <c r="L774" i="1"/>
  <c r="L773" i="1" s="1"/>
  <c r="K774" i="1"/>
  <c r="K773" i="1" s="1"/>
  <c r="V773" i="1"/>
  <c r="U773" i="1"/>
  <c r="T773" i="1"/>
  <c r="S773" i="1"/>
  <c r="P773" i="1"/>
  <c r="O773" i="1"/>
  <c r="N773" i="1"/>
  <c r="M773" i="1"/>
  <c r="J773" i="1"/>
  <c r="I773" i="1"/>
  <c r="H773" i="1"/>
  <c r="G773" i="1"/>
  <c r="X772" i="1"/>
  <c r="W772" i="1"/>
  <c r="R772" i="1"/>
  <c r="Q772" i="1"/>
  <c r="Q771" i="1" s="1"/>
  <c r="L772" i="1"/>
  <c r="K772" i="1"/>
  <c r="K771" i="1" s="1"/>
  <c r="X771" i="1"/>
  <c r="W771" i="1"/>
  <c r="V771" i="1"/>
  <c r="U771" i="1"/>
  <c r="T771" i="1"/>
  <c r="S771" i="1"/>
  <c r="R771" i="1"/>
  <c r="P771" i="1"/>
  <c r="O771" i="1"/>
  <c r="N771" i="1"/>
  <c r="M771" i="1"/>
  <c r="L771" i="1"/>
  <c r="J771" i="1"/>
  <c r="I771" i="1"/>
  <c r="H771" i="1"/>
  <c r="G771" i="1"/>
  <c r="X770" i="1"/>
  <c r="W770" i="1"/>
  <c r="R770" i="1"/>
  <c r="R768" i="1" s="1"/>
  <c r="Q770" i="1"/>
  <c r="L770" i="1"/>
  <c r="K770" i="1"/>
  <c r="X769" i="1"/>
  <c r="X768" i="1" s="1"/>
  <c r="W769" i="1"/>
  <c r="W768" i="1" s="1"/>
  <c r="R769" i="1"/>
  <c r="Q769" i="1"/>
  <c r="L769" i="1"/>
  <c r="K769" i="1"/>
  <c r="V768" i="1"/>
  <c r="U768" i="1"/>
  <c r="T768" i="1"/>
  <c r="T765" i="1" s="1"/>
  <c r="T764" i="1" s="1"/>
  <c r="T763" i="1" s="1"/>
  <c r="T762" i="1" s="1"/>
  <c r="T761" i="1" s="1"/>
  <c r="S768" i="1"/>
  <c r="Q768" i="1"/>
  <c r="P768" i="1"/>
  <c r="O768" i="1"/>
  <c r="N768" i="1"/>
  <c r="M768" i="1"/>
  <c r="L768" i="1"/>
  <c r="J768" i="1"/>
  <c r="I768" i="1"/>
  <c r="H768" i="1"/>
  <c r="G768" i="1"/>
  <c r="G765" i="1" s="1"/>
  <c r="X767" i="1"/>
  <c r="W767" i="1"/>
  <c r="W766" i="1" s="1"/>
  <c r="R767" i="1"/>
  <c r="Q767" i="1"/>
  <c r="Q766" i="1" s="1"/>
  <c r="L767" i="1"/>
  <c r="L766" i="1" s="1"/>
  <c r="K767" i="1"/>
  <c r="K766" i="1" s="1"/>
  <c r="X766" i="1"/>
  <c r="V766" i="1"/>
  <c r="V765" i="1" s="1"/>
  <c r="V764" i="1" s="1"/>
  <c r="V763" i="1" s="1"/>
  <c r="V762" i="1" s="1"/>
  <c r="V761" i="1" s="1"/>
  <c r="U766" i="1"/>
  <c r="T766" i="1"/>
  <c r="S766" i="1"/>
  <c r="R766" i="1"/>
  <c r="P766" i="1"/>
  <c r="O766" i="1"/>
  <c r="N766" i="1"/>
  <c r="N765" i="1" s="1"/>
  <c r="N764" i="1" s="1"/>
  <c r="N763" i="1" s="1"/>
  <c r="N762" i="1" s="1"/>
  <c r="N761" i="1" s="1"/>
  <c r="M766" i="1"/>
  <c r="J766" i="1"/>
  <c r="I766" i="1"/>
  <c r="H766" i="1"/>
  <c r="G766" i="1"/>
  <c r="S765" i="1"/>
  <c r="S764" i="1" s="1"/>
  <c r="S763" i="1" s="1"/>
  <c r="S762" i="1" s="1"/>
  <c r="S761" i="1" s="1"/>
  <c r="R765" i="1"/>
  <c r="R764" i="1" s="1"/>
  <c r="R763" i="1" s="1"/>
  <c r="R762" i="1" s="1"/>
  <c r="R761" i="1" s="1"/>
  <c r="P765" i="1"/>
  <c r="P764" i="1" s="1"/>
  <c r="G764" i="1"/>
  <c r="G763" i="1" s="1"/>
  <c r="G762" i="1" s="1"/>
  <c r="G761" i="1" s="1"/>
  <c r="P763" i="1"/>
  <c r="X760" i="1"/>
  <c r="W760" i="1"/>
  <c r="W759" i="1" s="1"/>
  <c r="R760" i="1"/>
  <c r="R759" i="1" s="1"/>
  <c r="Q760" i="1"/>
  <c r="L760" i="1"/>
  <c r="K760" i="1"/>
  <c r="K759" i="1" s="1"/>
  <c r="X759" i="1"/>
  <c r="V759" i="1"/>
  <c r="U759" i="1"/>
  <c r="T759" i="1"/>
  <c r="S759" i="1"/>
  <c r="Q759" i="1"/>
  <c r="P759" i="1"/>
  <c r="O759" i="1"/>
  <c r="N759" i="1"/>
  <c r="M759" i="1"/>
  <c r="L759" i="1"/>
  <c r="J759" i="1"/>
  <c r="I759" i="1"/>
  <c r="H759" i="1"/>
  <c r="G759" i="1"/>
  <c r="X758" i="1"/>
  <c r="X757" i="1" s="1"/>
  <c r="X754" i="1" s="1"/>
  <c r="X753" i="1" s="1"/>
  <c r="X752" i="1" s="1"/>
  <c r="W758" i="1"/>
  <c r="W757" i="1" s="1"/>
  <c r="R758" i="1"/>
  <c r="R757" i="1" s="1"/>
  <c r="Q758" i="1"/>
  <c r="L758" i="1"/>
  <c r="L757" i="1" s="1"/>
  <c r="K758" i="1"/>
  <c r="K757" i="1" s="1"/>
  <c r="V757" i="1"/>
  <c r="U757" i="1"/>
  <c r="T757" i="1"/>
  <c r="S757" i="1"/>
  <c r="Q757" i="1"/>
  <c r="P757" i="1"/>
  <c r="O757" i="1"/>
  <c r="N757" i="1"/>
  <c r="M757" i="1"/>
  <c r="J757" i="1"/>
  <c r="I757" i="1"/>
  <c r="H757" i="1"/>
  <c r="G757" i="1"/>
  <c r="X756" i="1"/>
  <c r="W756" i="1"/>
  <c r="W755" i="1" s="1"/>
  <c r="R756" i="1"/>
  <c r="Q756" i="1"/>
  <c r="L756" i="1"/>
  <c r="K756" i="1"/>
  <c r="K755" i="1" s="1"/>
  <c r="X755" i="1"/>
  <c r="V755" i="1"/>
  <c r="U755" i="1"/>
  <c r="T755" i="1"/>
  <c r="S755" i="1"/>
  <c r="R755" i="1"/>
  <c r="R754" i="1" s="1"/>
  <c r="R753" i="1" s="1"/>
  <c r="R752" i="1" s="1"/>
  <c r="Q755" i="1"/>
  <c r="Q754" i="1" s="1"/>
  <c r="Q753" i="1" s="1"/>
  <c r="Q752" i="1" s="1"/>
  <c r="P755" i="1"/>
  <c r="P754" i="1" s="1"/>
  <c r="P753" i="1" s="1"/>
  <c r="P752" i="1" s="1"/>
  <c r="O755" i="1"/>
  <c r="N755" i="1"/>
  <c r="M755" i="1"/>
  <c r="L755" i="1"/>
  <c r="J755" i="1"/>
  <c r="I755" i="1"/>
  <c r="H755" i="1"/>
  <c r="H754" i="1" s="1"/>
  <c r="H753" i="1" s="1"/>
  <c r="H752" i="1" s="1"/>
  <c r="G755" i="1"/>
  <c r="W754" i="1"/>
  <c r="W753" i="1" s="1"/>
  <c r="W752" i="1" s="1"/>
  <c r="T754" i="1"/>
  <c r="S754" i="1"/>
  <c r="S753" i="1" s="1"/>
  <c r="O754" i="1"/>
  <c r="O753" i="1" s="1"/>
  <c r="O752" i="1" s="1"/>
  <c r="L754" i="1"/>
  <c r="L753" i="1" s="1"/>
  <c r="L752" i="1" s="1"/>
  <c r="J754" i="1"/>
  <c r="J753" i="1" s="1"/>
  <c r="J752" i="1" s="1"/>
  <c r="I754" i="1"/>
  <c r="I753" i="1" s="1"/>
  <c r="I752" i="1" s="1"/>
  <c r="G754" i="1"/>
  <c r="G753" i="1" s="1"/>
  <c r="T753" i="1"/>
  <c r="T752" i="1"/>
  <c r="S752" i="1"/>
  <c r="G752" i="1"/>
  <c r="X751" i="1"/>
  <c r="W751" i="1"/>
  <c r="R751" i="1"/>
  <c r="R750" i="1" s="1"/>
  <c r="Q751" i="1"/>
  <c r="Q750" i="1" s="1"/>
  <c r="L751" i="1"/>
  <c r="L750" i="1" s="1"/>
  <c r="K751" i="1"/>
  <c r="X750" i="1"/>
  <c r="W750" i="1"/>
  <c r="V750" i="1"/>
  <c r="U750" i="1"/>
  <c r="T750" i="1"/>
  <c r="S750" i="1"/>
  <c r="P750" i="1"/>
  <c r="O750" i="1"/>
  <c r="N750" i="1"/>
  <c r="M750" i="1"/>
  <c r="K750" i="1"/>
  <c r="J750" i="1"/>
  <c r="I750" i="1"/>
  <c r="H750" i="1"/>
  <c r="G750" i="1"/>
  <c r="X749" i="1"/>
  <c r="W749" i="1"/>
  <c r="R749" i="1"/>
  <c r="Q749" i="1"/>
  <c r="L749" i="1"/>
  <c r="K749" i="1"/>
  <c r="X748" i="1"/>
  <c r="W748" i="1"/>
  <c r="W747" i="1" s="1"/>
  <c r="R748" i="1"/>
  <c r="Q748" i="1"/>
  <c r="Q747" i="1" s="1"/>
  <c r="L748" i="1"/>
  <c r="K748" i="1"/>
  <c r="K747" i="1" s="1"/>
  <c r="X747" i="1"/>
  <c r="V747" i="1"/>
  <c r="U747" i="1"/>
  <c r="T747" i="1"/>
  <c r="S747" i="1"/>
  <c r="R747" i="1"/>
  <c r="P747" i="1"/>
  <c r="O747" i="1"/>
  <c r="N747" i="1"/>
  <c r="M747" i="1"/>
  <c r="L747" i="1"/>
  <c r="J747" i="1"/>
  <c r="I747" i="1"/>
  <c r="H747" i="1"/>
  <c r="G747" i="1"/>
  <c r="X746" i="1"/>
  <c r="W746" i="1"/>
  <c r="W745" i="1" s="1"/>
  <c r="R746" i="1"/>
  <c r="Q746" i="1"/>
  <c r="L746" i="1"/>
  <c r="K746" i="1"/>
  <c r="K745" i="1" s="1"/>
  <c r="X745" i="1"/>
  <c r="V745" i="1"/>
  <c r="U745" i="1"/>
  <c r="T745" i="1"/>
  <c r="S745" i="1"/>
  <c r="R745" i="1"/>
  <c r="Q745" i="1"/>
  <c r="P745" i="1"/>
  <c r="O745" i="1"/>
  <c r="N745" i="1"/>
  <c r="M745" i="1"/>
  <c r="L745" i="1"/>
  <c r="J745" i="1"/>
  <c r="I745" i="1"/>
  <c r="H745" i="1"/>
  <c r="G745" i="1"/>
  <c r="X744" i="1"/>
  <c r="W744" i="1"/>
  <c r="R744" i="1"/>
  <c r="Q744" i="1"/>
  <c r="L744" i="1"/>
  <c r="K744" i="1"/>
  <c r="K742" i="1" s="1"/>
  <c r="X743" i="1"/>
  <c r="W743" i="1"/>
  <c r="R743" i="1"/>
  <c r="R742" i="1" s="1"/>
  <c r="Q743" i="1"/>
  <c r="Q742" i="1" s="1"/>
  <c r="L743" i="1"/>
  <c r="K743" i="1"/>
  <c r="X742" i="1"/>
  <c r="W742" i="1"/>
  <c r="V742" i="1"/>
  <c r="U742" i="1"/>
  <c r="T742" i="1"/>
  <c r="S742" i="1"/>
  <c r="P742" i="1"/>
  <c r="O742" i="1"/>
  <c r="N742" i="1"/>
  <c r="M742" i="1"/>
  <c r="L742" i="1"/>
  <c r="J742" i="1"/>
  <c r="I742" i="1"/>
  <c r="H742" i="1"/>
  <c r="G742" i="1"/>
  <c r="X741" i="1"/>
  <c r="W741" i="1"/>
  <c r="R741" i="1"/>
  <c r="Q741" i="1"/>
  <c r="Q740" i="1" s="1"/>
  <c r="L741" i="1"/>
  <c r="L740" i="1" s="1"/>
  <c r="K741" i="1"/>
  <c r="X740" i="1"/>
  <c r="W740" i="1"/>
  <c r="V740" i="1"/>
  <c r="U740" i="1"/>
  <c r="T740" i="1"/>
  <c r="S740" i="1"/>
  <c r="R740" i="1"/>
  <c r="P740" i="1"/>
  <c r="O740" i="1"/>
  <c r="N740" i="1"/>
  <c r="M740" i="1"/>
  <c r="K740" i="1"/>
  <c r="J740" i="1"/>
  <c r="I740" i="1"/>
  <c r="H740" i="1"/>
  <c r="G740" i="1"/>
  <c r="X739" i="1"/>
  <c r="W739" i="1"/>
  <c r="R739" i="1"/>
  <c r="Q739" i="1"/>
  <c r="L739" i="1"/>
  <c r="K739" i="1"/>
  <c r="X738" i="1"/>
  <c r="X737" i="1" s="1"/>
  <c r="W738" i="1"/>
  <c r="W737" i="1" s="1"/>
  <c r="R738" i="1"/>
  <c r="Q738" i="1"/>
  <c r="L738" i="1"/>
  <c r="L737" i="1" s="1"/>
  <c r="K738" i="1"/>
  <c r="K737" i="1" s="1"/>
  <c r="V737" i="1"/>
  <c r="U737" i="1"/>
  <c r="T737" i="1"/>
  <c r="S737" i="1"/>
  <c r="R737" i="1"/>
  <c r="Q737" i="1"/>
  <c r="P737" i="1"/>
  <c r="O737" i="1"/>
  <c r="N737" i="1"/>
  <c r="M737" i="1"/>
  <c r="J737" i="1"/>
  <c r="I737" i="1"/>
  <c r="H737" i="1"/>
  <c r="G737" i="1"/>
  <c r="X736" i="1"/>
  <c r="W736" i="1"/>
  <c r="W735" i="1" s="1"/>
  <c r="R736" i="1"/>
  <c r="R735" i="1" s="1"/>
  <c r="Q736" i="1"/>
  <c r="Q735" i="1" s="1"/>
  <c r="L736" i="1"/>
  <c r="K736" i="1"/>
  <c r="K735" i="1" s="1"/>
  <c r="X735" i="1"/>
  <c r="V735" i="1"/>
  <c r="U735" i="1"/>
  <c r="U734" i="1" s="1"/>
  <c r="T735" i="1"/>
  <c r="S735" i="1"/>
  <c r="P735" i="1"/>
  <c r="O735" i="1"/>
  <c r="N735" i="1"/>
  <c r="N734" i="1" s="1"/>
  <c r="N733" i="1" s="1"/>
  <c r="N732" i="1" s="1"/>
  <c r="M735" i="1"/>
  <c r="L735" i="1"/>
  <c r="J735" i="1"/>
  <c r="I735" i="1"/>
  <c r="H735" i="1"/>
  <c r="G735" i="1"/>
  <c r="T734" i="1"/>
  <c r="T733" i="1" s="1"/>
  <c r="T732" i="1" s="1"/>
  <c r="S734" i="1"/>
  <c r="S733" i="1" s="1"/>
  <c r="S732" i="1" s="1"/>
  <c r="S731" i="1" s="1"/>
  <c r="S730" i="1" s="1"/>
  <c r="O734" i="1"/>
  <c r="O733" i="1" s="1"/>
  <c r="O732" i="1" s="1"/>
  <c r="O731" i="1" s="1"/>
  <c r="O730" i="1" s="1"/>
  <c r="K734" i="1"/>
  <c r="K733" i="1" s="1"/>
  <c r="K732" i="1" s="1"/>
  <c r="J734" i="1"/>
  <c r="J733" i="1" s="1"/>
  <c r="J732" i="1" s="1"/>
  <c r="J731" i="1" s="1"/>
  <c r="J730" i="1" s="1"/>
  <c r="U733" i="1"/>
  <c r="U732" i="1" s="1"/>
  <c r="W729" i="1"/>
  <c r="W728" i="1" s="1"/>
  <c r="W727" i="1" s="1"/>
  <c r="W726" i="1" s="1"/>
  <c r="W725" i="1" s="1"/>
  <c r="W724" i="1" s="1"/>
  <c r="V729" i="1"/>
  <c r="V728" i="1" s="1"/>
  <c r="V727" i="1" s="1"/>
  <c r="V726" i="1" s="1"/>
  <c r="T729" i="1"/>
  <c r="Q729" i="1"/>
  <c r="P729" i="1"/>
  <c r="P728" i="1" s="1"/>
  <c r="P727" i="1" s="1"/>
  <c r="P726" i="1" s="1"/>
  <c r="P725" i="1" s="1"/>
  <c r="P724" i="1" s="1"/>
  <c r="N729" i="1"/>
  <c r="K729" i="1"/>
  <c r="J729" i="1"/>
  <c r="J728" i="1" s="1"/>
  <c r="H729" i="1"/>
  <c r="U728" i="1"/>
  <c r="U727" i="1" s="1"/>
  <c r="U726" i="1" s="1"/>
  <c r="U725" i="1" s="1"/>
  <c r="U724" i="1" s="1"/>
  <c r="T728" i="1"/>
  <c r="S728" i="1"/>
  <c r="Q728" i="1"/>
  <c r="Q727" i="1" s="1"/>
  <c r="Q726" i="1" s="1"/>
  <c r="Q725" i="1" s="1"/>
  <c r="Q724" i="1" s="1"/>
  <c r="O728" i="1"/>
  <c r="O727" i="1" s="1"/>
  <c r="O726" i="1" s="1"/>
  <c r="O725" i="1" s="1"/>
  <c r="O724" i="1" s="1"/>
  <c r="N728" i="1"/>
  <c r="N727" i="1" s="1"/>
  <c r="N726" i="1" s="1"/>
  <c r="N725" i="1" s="1"/>
  <c r="N724" i="1" s="1"/>
  <c r="M728" i="1"/>
  <c r="M727" i="1" s="1"/>
  <c r="K728" i="1"/>
  <c r="I728" i="1"/>
  <c r="I727" i="1" s="1"/>
  <c r="I726" i="1" s="1"/>
  <c r="H728" i="1"/>
  <c r="G728" i="1"/>
  <c r="T727" i="1"/>
  <c r="T726" i="1" s="1"/>
  <c r="T725" i="1" s="1"/>
  <c r="T724" i="1" s="1"/>
  <c r="S727" i="1"/>
  <c r="S726" i="1" s="1"/>
  <c r="S725" i="1" s="1"/>
  <c r="S724" i="1" s="1"/>
  <c r="K727" i="1"/>
  <c r="J727" i="1"/>
  <c r="J726" i="1" s="1"/>
  <c r="J725" i="1" s="1"/>
  <c r="J724" i="1" s="1"/>
  <c r="H727" i="1"/>
  <c r="H726" i="1" s="1"/>
  <c r="H725" i="1" s="1"/>
  <c r="G727" i="1"/>
  <c r="G726" i="1" s="1"/>
  <c r="M726" i="1"/>
  <c r="M725" i="1" s="1"/>
  <c r="K726" i="1"/>
  <c r="K725" i="1" s="1"/>
  <c r="K724" i="1" s="1"/>
  <c r="V725" i="1"/>
  <c r="V724" i="1" s="1"/>
  <c r="I725" i="1"/>
  <c r="I724" i="1" s="1"/>
  <c r="G725" i="1"/>
  <c r="G724" i="1" s="1"/>
  <c r="M724" i="1"/>
  <c r="H724" i="1"/>
  <c r="X723" i="1"/>
  <c r="W723" i="1"/>
  <c r="W722" i="1" s="1"/>
  <c r="W721" i="1" s="1"/>
  <c r="W720" i="1" s="1"/>
  <c r="W719" i="1" s="1"/>
  <c r="R723" i="1"/>
  <c r="R722" i="1" s="1"/>
  <c r="R721" i="1" s="1"/>
  <c r="R720" i="1" s="1"/>
  <c r="R719" i="1" s="1"/>
  <c r="R718" i="1" s="1"/>
  <c r="Q723" i="1"/>
  <c r="L723" i="1"/>
  <c r="L722" i="1" s="1"/>
  <c r="L721" i="1" s="1"/>
  <c r="K723" i="1"/>
  <c r="K722" i="1" s="1"/>
  <c r="K721" i="1" s="1"/>
  <c r="X722" i="1"/>
  <c r="X721" i="1" s="1"/>
  <c r="V722" i="1"/>
  <c r="U722" i="1"/>
  <c r="T722" i="1"/>
  <c r="S722" i="1"/>
  <c r="Q722" i="1"/>
  <c r="Q721" i="1" s="1"/>
  <c r="Q720" i="1" s="1"/>
  <c r="Q719" i="1" s="1"/>
  <c r="Q718" i="1" s="1"/>
  <c r="P722" i="1"/>
  <c r="P721" i="1" s="1"/>
  <c r="P720" i="1" s="1"/>
  <c r="P719" i="1" s="1"/>
  <c r="P718" i="1" s="1"/>
  <c r="O722" i="1"/>
  <c r="O721" i="1" s="1"/>
  <c r="O720" i="1" s="1"/>
  <c r="O719" i="1" s="1"/>
  <c r="O718" i="1" s="1"/>
  <c r="N722" i="1"/>
  <c r="M722" i="1"/>
  <c r="M721" i="1" s="1"/>
  <c r="J722" i="1"/>
  <c r="I722" i="1"/>
  <c r="I721" i="1" s="1"/>
  <c r="I720" i="1" s="1"/>
  <c r="I719" i="1" s="1"/>
  <c r="I718" i="1" s="1"/>
  <c r="H722" i="1"/>
  <c r="G722" i="1"/>
  <c r="V721" i="1"/>
  <c r="U721" i="1"/>
  <c r="U720" i="1" s="1"/>
  <c r="U719" i="1" s="1"/>
  <c r="U718" i="1" s="1"/>
  <c r="T721" i="1"/>
  <c r="T720" i="1" s="1"/>
  <c r="T719" i="1" s="1"/>
  <c r="T718" i="1" s="1"/>
  <c r="S721" i="1"/>
  <c r="S720" i="1" s="1"/>
  <c r="S719" i="1" s="1"/>
  <c r="S718" i="1" s="1"/>
  <c r="N721" i="1"/>
  <c r="J721" i="1"/>
  <c r="H721" i="1"/>
  <c r="H720" i="1" s="1"/>
  <c r="H719" i="1" s="1"/>
  <c r="G721" i="1"/>
  <c r="G720" i="1" s="1"/>
  <c r="X720" i="1"/>
  <c r="X719" i="1" s="1"/>
  <c r="V720" i="1"/>
  <c r="N720" i="1"/>
  <c r="M720" i="1"/>
  <c r="M719" i="1" s="1"/>
  <c r="M718" i="1" s="1"/>
  <c r="L720" i="1"/>
  <c r="L719" i="1" s="1"/>
  <c r="L718" i="1" s="1"/>
  <c r="K720" i="1"/>
  <c r="K719" i="1" s="1"/>
  <c r="K718" i="1" s="1"/>
  <c r="J720" i="1"/>
  <c r="J719" i="1" s="1"/>
  <c r="J718" i="1" s="1"/>
  <c r="V719" i="1"/>
  <c r="V718" i="1" s="1"/>
  <c r="N719" i="1"/>
  <c r="G719" i="1"/>
  <c r="G718" i="1" s="1"/>
  <c r="X718" i="1"/>
  <c r="W718" i="1"/>
  <c r="N718" i="1"/>
  <c r="H718" i="1"/>
  <c r="X717" i="1"/>
  <c r="X716" i="1" s="1"/>
  <c r="W717" i="1"/>
  <c r="R717" i="1"/>
  <c r="Q717" i="1"/>
  <c r="Q716" i="1" s="1"/>
  <c r="L717" i="1"/>
  <c r="K717" i="1"/>
  <c r="W716" i="1"/>
  <c r="W715" i="1" s="1"/>
  <c r="W714" i="1" s="1"/>
  <c r="V716" i="1"/>
  <c r="V715" i="1" s="1"/>
  <c r="U716" i="1"/>
  <c r="T716" i="1"/>
  <c r="S716" i="1"/>
  <c r="R716" i="1"/>
  <c r="R715" i="1" s="1"/>
  <c r="R714" i="1" s="1"/>
  <c r="P716" i="1"/>
  <c r="O716" i="1"/>
  <c r="O715" i="1" s="1"/>
  <c r="N716" i="1"/>
  <c r="M716" i="1"/>
  <c r="M715" i="1" s="1"/>
  <c r="L716" i="1"/>
  <c r="K716" i="1"/>
  <c r="J716" i="1"/>
  <c r="J715" i="1" s="1"/>
  <c r="I716" i="1"/>
  <c r="I715" i="1" s="1"/>
  <c r="H716" i="1"/>
  <c r="H715" i="1" s="1"/>
  <c r="G716" i="1"/>
  <c r="X715" i="1"/>
  <c r="X714" i="1" s="1"/>
  <c r="U715" i="1"/>
  <c r="U714" i="1" s="1"/>
  <c r="T715" i="1"/>
  <c r="T714" i="1" s="1"/>
  <c r="S715" i="1"/>
  <c r="S714" i="1" s="1"/>
  <c r="S709" i="1" s="1"/>
  <c r="S708" i="1" s="1"/>
  <c r="Q715" i="1"/>
  <c r="P715" i="1"/>
  <c r="N715" i="1"/>
  <c r="N714" i="1" s="1"/>
  <c r="N709" i="1" s="1"/>
  <c r="N708" i="1" s="1"/>
  <c r="L715" i="1"/>
  <c r="L714" i="1" s="1"/>
  <c r="K715" i="1"/>
  <c r="K714" i="1" s="1"/>
  <c r="G715" i="1"/>
  <c r="G714" i="1" s="1"/>
  <c r="V714" i="1"/>
  <c r="Q714" i="1"/>
  <c r="P714" i="1"/>
  <c r="O714" i="1"/>
  <c r="M714" i="1"/>
  <c r="J714" i="1"/>
  <c r="I714" i="1"/>
  <c r="H714" i="1"/>
  <c r="X713" i="1"/>
  <c r="X712" i="1" s="1"/>
  <c r="X711" i="1" s="1"/>
  <c r="X710" i="1" s="1"/>
  <c r="X709" i="1" s="1"/>
  <c r="X708" i="1" s="1"/>
  <c r="W713" i="1"/>
  <c r="W712" i="1" s="1"/>
  <c r="R713" i="1"/>
  <c r="Q713" i="1"/>
  <c r="L713" i="1"/>
  <c r="K713" i="1"/>
  <c r="V712" i="1"/>
  <c r="V711" i="1" s="1"/>
  <c r="V710" i="1" s="1"/>
  <c r="V709" i="1" s="1"/>
  <c r="V708" i="1" s="1"/>
  <c r="U712" i="1"/>
  <c r="T712" i="1"/>
  <c r="T711" i="1" s="1"/>
  <c r="S712" i="1"/>
  <c r="R712" i="1"/>
  <c r="R711" i="1" s="1"/>
  <c r="R710" i="1" s="1"/>
  <c r="Q712" i="1"/>
  <c r="Q711" i="1" s="1"/>
  <c r="Q710" i="1" s="1"/>
  <c r="Q709" i="1" s="1"/>
  <c r="Q708" i="1" s="1"/>
  <c r="P712" i="1"/>
  <c r="O712" i="1"/>
  <c r="N712" i="1"/>
  <c r="N711" i="1" s="1"/>
  <c r="M712" i="1"/>
  <c r="M711" i="1" s="1"/>
  <c r="L712" i="1"/>
  <c r="L711" i="1" s="1"/>
  <c r="L710" i="1" s="1"/>
  <c r="L709" i="1" s="1"/>
  <c r="L708" i="1" s="1"/>
  <c r="K712" i="1"/>
  <c r="J712" i="1"/>
  <c r="J711" i="1" s="1"/>
  <c r="J710" i="1" s="1"/>
  <c r="J709" i="1" s="1"/>
  <c r="J708" i="1" s="1"/>
  <c r="I712" i="1"/>
  <c r="H712" i="1"/>
  <c r="H711" i="1" s="1"/>
  <c r="H710" i="1" s="1"/>
  <c r="G712" i="1"/>
  <c r="W711" i="1"/>
  <c r="W710" i="1" s="1"/>
  <c r="U711" i="1"/>
  <c r="U710" i="1" s="1"/>
  <c r="S711" i="1"/>
  <c r="S710" i="1" s="1"/>
  <c r="P711" i="1"/>
  <c r="P710" i="1" s="1"/>
  <c r="P709" i="1" s="1"/>
  <c r="O711" i="1"/>
  <c r="O710" i="1" s="1"/>
  <c r="K711" i="1"/>
  <c r="K710" i="1" s="1"/>
  <c r="K709" i="1" s="1"/>
  <c r="K708" i="1" s="1"/>
  <c r="I711" i="1"/>
  <c r="I710" i="1" s="1"/>
  <c r="I709" i="1" s="1"/>
  <c r="G711" i="1"/>
  <c r="G710" i="1" s="1"/>
  <c r="T710" i="1"/>
  <c r="T709" i="1" s="1"/>
  <c r="T708" i="1" s="1"/>
  <c r="N710" i="1"/>
  <c r="M710" i="1"/>
  <c r="M709" i="1" s="1"/>
  <c r="M708" i="1" s="1"/>
  <c r="U709" i="1"/>
  <c r="U708" i="1" s="1"/>
  <c r="R709" i="1"/>
  <c r="R708" i="1" s="1"/>
  <c r="O709" i="1"/>
  <c r="O708" i="1" s="1"/>
  <c r="G709" i="1"/>
  <c r="G708" i="1" s="1"/>
  <c r="P708" i="1"/>
  <c r="I708" i="1"/>
  <c r="X707" i="1"/>
  <c r="W707" i="1"/>
  <c r="R707" i="1"/>
  <c r="Q707" i="1"/>
  <c r="L707" i="1"/>
  <c r="K707" i="1"/>
  <c r="K705" i="1" s="1"/>
  <c r="K704" i="1" s="1"/>
  <c r="K703" i="1" s="1"/>
  <c r="K702" i="1" s="1"/>
  <c r="K701" i="1" s="1"/>
  <c r="X706" i="1"/>
  <c r="W706" i="1"/>
  <c r="W705" i="1" s="1"/>
  <c r="W704" i="1" s="1"/>
  <c r="W703" i="1" s="1"/>
  <c r="W702" i="1" s="1"/>
  <c r="W701" i="1" s="1"/>
  <c r="R706" i="1"/>
  <c r="Q706" i="1"/>
  <c r="Q705" i="1" s="1"/>
  <c r="Q704" i="1" s="1"/>
  <c r="L706" i="1"/>
  <c r="K706" i="1"/>
  <c r="X705" i="1"/>
  <c r="X704" i="1" s="1"/>
  <c r="X703" i="1" s="1"/>
  <c r="X702" i="1" s="1"/>
  <c r="X701" i="1" s="1"/>
  <c r="V705" i="1"/>
  <c r="V704" i="1" s="1"/>
  <c r="V703" i="1" s="1"/>
  <c r="V702" i="1" s="1"/>
  <c r="V701" i="1" s="1"/>
  <c r="U705" i="1"/>
  <c r="U704" i="1" s="1"/>
  <c r="U703" i="1" s="1"/>
  <c r="U702" i="1" s="1"/>
  <c r="U701" i="1" s="1"/>
  <c r="T705" i="1"/>
  <c r="T704" i="1" s="1"/>
  <c r="T703" i="1" s="1"/>
  <c r="T702" i="1" s="1"/>
  <c r="S705" i="1"/>
  <c r="S704" i="1" s="1"/>
  <c r="P705" i="1"/>
  <c r="O705" i="1"/>
  <c r="N705" i="1"/>
  <c r="M705" i="1"/>
  <c r="L705" i="1"/>
  <c r="L704" i="1" s="1"/>
  <c r="L703" i="1" s="1"/>
  <c r="L702" i="1" s="1"/>
  <c r="L701" i="1" s="1"/>
  <c r="J705" i="1"/>
  <c r="J704" i="1" s="1"/>
  <c r="I705" i="1"/>
  <c r="I704" i="1" s="1"/>
  <c r="I703" i="1" s="1"/>
  <c r="I702" i="1" s="1"/>
  <c r="I701" i="1" s="1"/>
  <c r="H705" i="1"/>
  <c r="H704" i="1" s="1"/>
  <c r="H703" i="1" s="1"/>
  <c r="H702" i="1" s="1"/>
  <c r="H701" i="1" s="1"/>
  <c r="G705" i="1"/>
  <c r="G704" i="1" s="1"/>
  <c r="G703" i="1" s="1"/>
  <c r="G702" i="1" s="1"/>
  <c r="G701" i="1" s="1"/>
  <c r="P704" i="1"/>
  <c r="P703" i="1" s="1"/>
  <c r="O704" i="1"/>
  <c r="O703" i="1" s="1"/>
  <c r="N704" i="1"/>
  <c r="N703" i="1" s="1"/>
  <c r="M704" i="1"/>
  <c r="S703" i="1"/>
  <c r="S702" i="1" s="1"/>
  <c r="S701" i="1" s="1"/>
  <c r="Q703" i="1"/>
  <c r="Q702" i="1" s="1"/>
  <c r="Q701" i="1" s="1"/>
  <c r="M703" i="1"/>
  <c r="M702" i="1" s="1"/>
  <c r="J703" i="1"/>
  <c r="J702" i="1" s="1"/>
  <c r="J701" i="1" s="1"/>
  <c r="P702" i="1"/>
  <c r="P701" i="1" s="1"/>
  <c r="O702" i="1"/>
  <c r="O701" i="1" s="1"/>
  <c r="N702" i="1"/>
  <c r="N701" i="1" s="1"/>
  <c r="T701" i="1"/>
  <c r="M701" i="1"/>
  <c r="X700" i="1"/>
  <c r="W700" i="1"/>
  <c r="R700" i="1"/>
  <c r="Q700" i="1"/>
  <c r="L700" i="1"/>
  <c r="K700" i="1"/>
  <c r="X699" i="1"/>
  <c r="W699" i="1"/>
  <c r="R699" i="1"/>
  <c r="Q699" i="1"/>
  <c r="L699" i="1"/>
  <c r="K699" i="1"/>
  <c r="X698" i="1"/>
  <c r="X697" i="1" s="1"/>
  <c r="W698" i="1"/>
  <c r="W697" i="1" s="1"/>
  <c r="W694" i="1" s="1"/>
  <c r="W693" i="1" s="1"/>
  <c r="R698" i="1"/>
  <c r="Q698" i="1"/>
  <c r="L698" i="1"/>
  <c r="L697" i="1" s="1"/>
  <c r="K698" i="1"/>
  <c r="V697" i="1"/>
  <c r="U697" i="1"/>
  <c r="T697" i="1"/>
  <c r="S697" i="1"/>
  <c r="R697" i="1"/>
  <c r="Q697" i="1"/>
  <c r="P697" i="1"/>
  <c r="O697" i="1"/>
  <c r="N697" i="1"/>
  <c r="M697" i="1"/>
  <c r="J697" i="1"/>
  <c r="I697" i="1"/>
  <c r="H697" i="1"/>
  <c r="G697" i="1"/>
  <c r="X696" i="1"/>
  <c r="W696" i="1"/>
  <c r="W695" i="1" s="1"/>
  <c r="R696" i="1"/>
  <c r="R695" i="1" s="1"/>
  <c r="R694" i="1" s="1"/>
  <c r="R693" i="1" s="1"/>
  <c r="Q696" i="1"/>
  <c r="Q695" i="1" s="1"/>
  <c r="Q694" i="1" s="1"/>
  <c r="Q693" i="1" s="1"/>
  <c r="L696" i="1"/>
  <c r="L695" i="1" s="1"/>
  <c r="L694" i="1" s="1"/>
  <c r="L693" i="1" s="1"/>
  <c r="K696" i="1"/>
  <c r="K695" i="1" s="1"/>
  <c r="X695" i="1"/>
  <c r="V695" i="1"/>
  <c r="U695" i="1"/>
  <c r="U694" i="1" s="1"/>
  <c r="T695" i="1"/>
  <c r="T694" i="1" s="1"/>
  <c r="T693" i="1" s="1"/>
  <c r="S695" i="1"/>
  <c r="P695" i="1"/>
  <c r="P694" i="1" s="1"/>
  <c r="P693" i="1" s="1"/>
  <c r="O695" i="1"/>
  <c r="N695" i="1"/>
  <c r="N694" i="1" s="1"/>
  <c r="N693" i="1" s="1"/>
  <c r="M695" i="1"/>
  <c r="M694" i="1" s="1"/>
  <c r="M693" i="1" s="1"/>
  <c r="J695" i="1"/>
  <c r="I695" i="1"/>
  <c r="H695" i="1"/>
  <c r="G695" i="1"/>
  <c r="G694" i="1" s="1"/>
  <c r="V694" i="1"/>
  <c r="V693" i="1" s="1"/>
  <c r="S694" i="1"/>
  <c r="S693" i="1" s="1"/>
  <c r="J694" i="1"/>
  <c r="J693" i="1" s="1"/>
  <c r="I694" i="1"/>
  <c r="I693" i="1" s="1"/>
  <c r="H694" i="1"/>
  <c r="H693" i="1" s="1"/>
  <c r="U693" i="1"/>
  <c r="G693" i="1"/>
  <c r="X692" i="1"/>
  <c r="X691" i="1" s="1"/>
  <c r="W692" i="1"/>
  <c r="W691" i="1" s="1"/>
  <c r="R692" i="1"/>
  <c r="Q692" i="1"/>
  <c r="L692" i="1"/>
  <c r="K692" i="1"/>
  <c r="K691" i="1" s="1"/>
  <c r="V691" i="1"/>
  <c r="U691" i="1"/>
  <c r="T691" i="1"/>
  <c r="S691" i="1"/>
  <c r="R691" i="1"/>
  <c r="Q691" i="1"/>
  <c r="Q685" i="1" s="1"/>
  <c r="Q684" i="1" s="1"/>
  <c r="P691" i="1"/>
  <c r="O691" i="1"/>
  <c r="N691" i="1"/>
  <c r="M691" i="1"/>
  <c r="L691" i="1"/>
  <c r="J691" i="1"/>
  <c r="I691" i="1"/>
  <c r="H691" i="1"/>
  <c r="G691" i="1"/>
  <c r="X690" i="1"/>
  <c r="W690" i="1"/>
  <c r="R690" i="1"/>
  <c r="Q690" i="1"/>
  <c r="L690" i="1"/>
  <c r="K690" i="1"/>
  <c r="X689" i="1"/>
  <c r="X688" i="1" s="1"/>
  <c r="W689" i="1"/>
  <c r="R689" i="1"/>
  <c r="Q689" i="1"/>
  <c r="Q688" i="1" s="1"/>
  <c r="L689" i="1"/>
  <c r="K689" i="1"/>
  <c r="W688" i="1"/>
  <c r="V688" i="1"/>
  <c r="U688" i="1"/>
  <c r="T688" i="1"/>
  <c r="S688" i="1"/>
  <c r="P688" i="1"/>
  <c r="O688" i="1"/>
  <c r="N688" i="1"/>
  <c r="M688" i="1"/>
  <c r="L688" i="1"/>
  <c r="K688" i="1"/>
  <c r="J688" i="1"/>
  <c r="I688" i="1"/>
  <c r="H688" i="1"/>
  <c r="G688" i="1"/>
  <c r="X687" i="1"/>
  <c r="W687" i="1"/>
  <c r="R687" i="1"/>
  <c r="R686" i="1" s="1"/>
  <c r="Q687" i="1"/>
  <c r="Q686" i="1" s="1"/>
  <c r="L687" i="1"/>
  <c r="K687" i="1"/>
  <c r="X686" i="1"/>
  <c r="W686" i="1"/>
  <c r="V686" i="1"/>
  <c r="U686" i="1"/>
  <c r="T686" i="1"/>
  <c r="S686" i="1"/>
  <c r="P686" i="1"/>
  <c r="O686" i="1"/>
  <c r="N686" i="1"/>
  <c r="N685" i="1" s="1"/>
  <c r="N684" i="1" s="1"/>
  <c r="M686" i="1"/>
  <c r="L686" i="1"/>
  <c r="K686" i="1"/>
  <c r="J686" i="1"/>
  <c r="I686" i="1"/>
  <c r="H686" i="1"/>
  <c r="G686" i="1"/>
  <c r="P685" i="1"/>
  <c r="P684" i="1" s="1"/>
  <c r="M685" i="1"/>
  <c r="M684" i="1" s="1"/>
  <c r="J685" i="1"/>
  <c r="J684" i="1" s="1"/>
  <c r="X682" i="1"/>
  <c r="X681" i="1" s="1"/>
  <c r="W682" i="1"/>
  <c r="W681" i="1" s="1"/>
  <c r="W680" i="1" s="1"/>
  <c r="R682" i="1"/>
  <c r="R681" i="1" s="1"/>
  <c r="R680" i="1" s="1"/>
  <c r="Q682" i="1"/>
  <c r="K682" i="1"/>
  <c r="J682" i="1"/>
  <c r="L682" i="1" s="1"/>
  <c r="L681" i="1" s="1"/>
  <c r="L680" i="1" s="1"/>
  <c r="L676" i="1" s="1"/>
  <c r="V681" i="1"/>
  <c r="U681" i="1"/>
  <c r="T681" i="1"/>
  <c r="S681" i="1"/>
  <c r="S680" i="1" s="1"/>
  <c r="Q681" i="1"/>
  <c r="Q680" i="1" s="1"/>
  <c r="P681" i="1"/>
  <c r="P680" i="1" s="1"/>
  <c r="O681" i="1"/>
  <c r="O680" i="1" s="1"/>
  <c r="N681" i="1"/>
  <c r="M681" i="1"/>
  <c r="K681" i="1"/>
  <c r="J681" i="1"/>
  <c r="J680" i="1" s="1"/>
  <c r="I681" i="1"/>
  <c r="I680" i="1" s="1"/>
  <c r="H681" i="1"/>
  <c r="G681" i="1"/>
  <c r="G680" i="1" s="1"/>
  <c r="X680" i="1"/>
  <c r="V680" i="1"/>
  <c r="U680" i="1"/>
  <c r="U676" i="1" s="1"/>
  <c r="T680" i="1"/>
  <c r="N680" i="1"/>
  <c r="M680" i="1"/>
  <c r="K680" i="1"/>
  <c r="H680" i="1"/>
  <c r="X679" i="1"/>
  <c r="W679" i="1"/>
  <c r="W678" i="1" s="1"/>
  <c r="R679" i="1"/>
  <c r="Q679" i="1"/>
  <c r="K679" i="1"/>
  <c r="K678" i="1" s="1"/>
  <c r="J679" i="1"/>
  <c r="L679" i="1" s="1"/>
  <c r="X678" i="1"/>
  <c r="V678" i="1"/>
  <c r="U678" i="1"/>
  <c r="T678" i="1"/>
  <c r="T677" i="1" s="1"/>
  <c r="T676" i="1" s="1"/>
  <c r="S678" i="1"/>
  <c r="R678" i="1"/>
  <c r="R677" i="1" s="1"/>
  <c r="Q678" i="1"/>
  <c r="Q677" i="1" s="1"/>
  <c r="P678" i="1"/>
  <c r="O678" i="1"/>
  <c r="N678" i="1"/>
  <c r="M678" i="1"/>
  <c r="M677" i="1" s="1"/>
  <c r="L678" i="1"/>
  <c r="L677" i="1" s="1"/>
  <c r="I678" i="1"/>
  <c r="I677" i="1" s="1"/>
  <c r="I676" i="1" s="1"/>
  <c r="H678" i="1"/>
  <c r="G678" i="1"/>
  <c r="X677" i="1"/>
  <c r="X676" i="1" s="1"/>
  <c r="W677" i="1"/>
  <c r="V677" i="1"/>
  <c r="U677" i="1"/>
  <c r="S677" i="1"/>
  <c r="P677" i="1"/>
  <c r="O677" i="1"/>
  <c r="N677" i="1"/>
  <c r="K677" i="1"/>
  <c r="H677" i="1"/>
  <c r="H676" i="1" s="1"/>
  <c r="G677" i="1"/>
  <c r="R676" i="1"/>
  <c r="O676" i="1"/>
  <c r="N676" i="1"/>
  <c r="M676" i="1"/>
  <c r="W675" i="1"/>
  <c r="W674" i="1" s="1"/>
  <c r="V675" i="1"/>
  <c r="Q675" i="1"/>
  <c r="P675" i="1"/>
  <c r="P674" i="1" s="1"/>
  <c r="P673" i="1" s="1"/>
  <c r="L675" i="1"/>
  <c r="K675" i="1"/>
  <c r="J675" i="1"/>
  <c r="J674" i="1" s="1"/>
  <c r="J673" i="1" s="1"/>
  <c r="U674" i="1"/>
  <c r="T674" i="1"/>
  <c r="T673" i="1" s="1"/>
  <c r="S674" i="1"/>
  <c r="Q674" i="1"/>
  <c r="O674" i="1"/>
  <c r="N674" i="1"/>
  <c r="N673" i="1" s="1"/>
  <c r="M674" i="1"/>
  <c r="M673" i="1" s="1"/>
  <c r="L674" i="1"/>
  <c r="L673" i="1" s="1"/>
  <c r="K674" i="1"/>
  <c r="K673" i="1" s="1"/>
  <c r="I674" i="1"/>
  <c r="H674" i="1"/>
  <c r="G674" i="1"/>
  <c r="W673" i="1"/>
  <c r="U673" i="1"/>
  <c r="S673" i="1"/>
  <c r="Q673" i="1"/>
  <c r="O673" i="1"/>
  <c r="I673" i="1"/>
  <c r="H673" i="1"/>
  <c r="G673" i="1"/>
  <c r="X672" i="1"/>
  <c r="W672" i="1"/>
  <c r="W671" i="1" s="1"/>
  <c r="R672" i="1"/>
  <c r="Q672" i="1"/>
  <c r="L672" i="1"/>
  <c r="K672" i="1"/>
  <c r="X671" i="1"/>
  <c r="V671" i="1"/>
  <c r="U671" i="1"/>
  <c r="T671" i="1"/>
  <c r="S671" i="1"/>
  <c r="R671" i="1"/>
  <c r="Q671" i="1"/>
  <c r="P671" i="1"/>
  <c r="O671" i="1"/>
  <c r="N671" i="1"/>
  <c r="M671" i="1"/>
  <c r="L671" i="1"/>
  <c r="K671" i="1"/>
  <c r="J671" i="1"/>
  <c r="I671" i="1"/>
  <c r="H671" i="1"/>
  <c r="G671" i="1"/>
  <c r="G668" i="1" s="1"/>
  <c r="X670" i="1"/>
  <c r="W670" i="1"/>
  <c r="W669" i="1" s="1"/>
  <c r="R670" i="1"/>
  <c r="Q670" i="1"/>
  <c r="Q669" i="1" s="1"/>
  <c r="Q668" i="1" s="1"/>
  <c r="L670" i="1"/>
  <c r="K670" i="1"/>
  <c r="X669" i="1"/>
  <c r="X668" i="1" s="1"/>
  <c r="V669" i="1"/>
  <c r="V668" i="1" s="1"/>
  <c r="U669" i="1"/>
  <c r="U668" i="1" s="1"/>
  <c r="T669" i="1"/>
  <c r="S669" i="1"/>
  <c r="R669" i="1"/>
  <c r="P669" i="1"/>
  <c r="O669" i="1"/>
  <c r="N669" i="1"/>
  <c r="M669" i="1"/>
  <c r="L669" i="1"/>
  <c r="K669" i="1"/>
  <c r="J669" i="1"/>
  <c r="J668" i="1" s="1"/>
  <c r="I669" i="1"/>
  <c r="I668" i="1" s="1"/>
  <c r="H669" i="1"/>
  <c r="G669" i="1"/>
  <c r="T668" i="1"/>
  <c r="R668" i="1"/>
  <c r="P668" i="1"/>
  <c r="N668" i="1"/>
  <c r="M668" i="1"/>
  <c r="L668" i="1"/>
  <c r="K668" i="1"/>
  <c r="H668" i="1"/>
  <c r="X667" i="1"/>
  <c r="W667" i="1"/>
  <c r="W666" i="1" s="1"/>
  <c r="W665" i="1" s="1"/>
  <c r="R667" i="1"/>
  <c r="R666" i="1" s="1"/>
  <c r="Q667" i="1"/>
  <c r="L667" i="1"/>
  <c r="K667" i="1"/>
  <c r="X666" i="1"/>
  <c r="X665" i="1" s="1"/>
  <c r="V666" i="1"/>
  <c r="U666" i="1"/>
  <c r="T666" i="1"/>
  <c r="T665" i="1" s="1"/>
  <c r="S666" i="1"/>
  <c r="S665" i="1" s="1"/>
  <c r="Q666" i="1"/>
  <c r="Q665" i="1" s="1"/>
  <c r="P666" i="1"/>
  <c r="P665" i="1" s="1"/>
  <c r="O666" i="1"/>
  <c r="N666" i="1"/>
  <c r="M666" i="1"/>
  <c r="L666" i="1"/>
  <c r="L665" i="1" s="1"/>
  <c r="K666" i="1"/>
  <c r="K665" i="1" s="1"/>
  <c r="J666" i="1"/>
  <c r="I666" i="1"/>
  <c r="I665" i="1" s="1"/>
  <c r="H666" i="1"/>
  <c r="G666" i="1"/>
  <c r="G665" i="1" s="1"/>
  <c r="V665" i="1"/>
  <c r="U665" i="1"/>
  <c r="R665" i="1"/>
  <c r="O665" i="1"/>
  <c r="N665" i="1"/>
  <c r="M665" i="1"/>
  <c r="J665" i="1"/>
  <c r="H665" i="1"/>
  <c r="X664" i="1"/>
  <c r="W664" i="1"/>
  <c r="W663" i="1" s="1"/>
  <c r="R664" i="1"/>
  <c r="Q664" i="1"/>
  <c r="Q663" i="1" s="1"/>
  <c r="L664" i="1"/>
  <c r="K664" i="1"/>
  <c r="K663" i="1" s="1"/>
  <c r="X663" i="1"/>
  <c r="V663" i="1"/>
  <c r="U663" i="1"/>
  <c r="U660" i="1" s="1"/>
  <c r="T663" i="1"/>
  <c r="T660" i="1" s="1"/>
  <c r="S663" i="1"/>
  <c r="S660" i="1" s="1"/>
  <c r="R663" i="1"/>
  <c r="P663" i="1"/>
  <c r="O663" i="1"/>
  <c r="N663" i="1"/>
  <c r="M663" i="1"/>
  <c r="L663" i="1"/>
  <c r="J663" i="1"/>
  <c r="I663" i="1"/>
  <c r="H663" i="1"/>
  <c r="H660" i="1" s="1"/>
  <c r="G663" i="1"/>
  <c r="X662" i="1"/>
  <c r="W662" i="1"/>
  <c r="V662" i="1"/>
  <c r="Q662" i="1"/>
  <c r="P662" i="1"/>
  <c r="R662" i="1" s="1"/>
  <c r="R661" i="1" s="1"/>
  <c r="L662" i="1"/>
  <c r="K662" i="1"/>
  <c r="J662" i="1"/>
  <c r="H662" i="1"/>
  <c r="H661" i="1" s="1"/>
  <c r="X661" i="1"/>
  <c r="X660" i="1" s="1"/>
  <c r="W661" i="1"/>
  <c r="W660" i="1" s="1"/>
  <c r="V661" i="1"/>
  <c r="V660" i="1" s="1"/>
  <c r="U661" i="1"/>
  <c r="T661" i="1"/>
  <c r="S661" i="1"/>
  <c r="Q661" i="1"/>
  <c r="Q660" i="1" s="1"/>
  <c r="P661" i="1"/>
  <c r="O661" i="1"/>
  <c r="N661" i="1"/>
  <c r="N660" i="1" s="1"/>
  <c r="M661" i="1"/>
  <c r="L661" i="1"/>
  <c r="L660" i="1" s="1"/>
  <c r="K661" i="1"/>
  <c r="J661" i="1"/>
  <c r="J660" i="1" s="1"/>
  <c r="I661" i="1"/>
  <c r="I660" i="1" s="1"/>
  <c r="G661" i="1"/>
  <c r="R660" i="1"/>
  <c r="P660" i="1"/>
  <c r="O660" i="1"/>
  <c r="M660" i="1"/>
  <c r="X659" i="1"/>
  <c r="X658" i="1" s="1"/>
  <c r="W659" i="1"/>
  <c r="W658" i="1" s="1"/>
  <c r="R659" i="1"/>
  <c r="R658" i="1" s="1"/>
  <c r="Q659" i="1"/>
  <c r="L659" i="1"/>
  <c r="L658" i="1" s="1"/>
  <c r="K659" i="1"/>
  <c r="V658" i="1"/>
  <c r="U658" i="1"/>
  <c r="T658" i="1"/>
  <c r="T633" i="1" s="1"/>
  <c r="T632" i="1" s="1"/>
  <c r="T631" i="1" s="1"/>
  <c r="S658" i="1"/>
  <c r="S633" i="1" s="1"/>
  <c r="Q658" i="1"/>
  <c r="P658" i="1"/>
  <c r="O658" i="1"/>
  <c r="N658" i="1"/>
  <c r="M658" i="1"/>
  <c r="K658" i="1"/>
  <c r="J658" i="1"/>
  <c r="I658" i="1"/>
  <c r="H658" i="1"/>
  <c r="G658" i="1"/>
  <c r="X657" i="1"/>
  <c r="W657" i="1"/>
  <c r="R657" i="1"/>
  <c r="R655" i="1" s="1"/>
  <c r="Q657" i="1"/>
  <c r="L657" i="1"/>
  <c r="K657" i="1"/>
  <c r="X656" i="1"/>
  <c r="W656" i="1"/>
  <c r="R656" i="1"/>
  <c r="Q656" i="1"/>
  <c r="L656" i="1"/>
  <c r="G656" i="1"/>
  <c r="K656" i="1" s="1"/>
  <c r="X655" i="1"/>
  <c r="W655" i="1"/>
  <c r="V655" i="1"/>
  <c r="U655" i="1"/>
  <c r="T655" i="1"/>
  <c r="S655" i="1"/>
  <c r="Q655" i="1"/>
  <c r="P655" i="1"/>
  <c r="O655" i="1"/>
  <c r="N655" i="1"/>
  <c r="M655" i="1"/>
  <c r="L655" i="1"/>
  <c r="K655" i="1"/>
  <c r="J655" i="1"/>
  <c r="I655" i="1"/>
  <c r="H655" i="1"/>
  <c r="G655" i="1"/>
  <c r="X654" i="1"/>
  <c r="W654" i="1"/>
  <c r="R654" i="1"/>
  <c r="Q654" i="1"/>
  <c r="I654" i="1"/>
  <c r="I653" i="1" s="1"/>
  <c r="G654" i="1"/>
  <c r="K654" i="1" s="1"/>
  <c r="X653" i="1"/>
  <c r="W653" i="1"/>
  <c r="V653" i="1"/>
  <c r="U653" i="1"/>
  <c r="T653" i="1"/>
  <c r="S653" i="1"/>
  <c r="R653" i="1"/>
  <c r="Q653" i="1"/>
  <c r="P653" i="1"/>
  <c r="O653" i="1"/>
  <c r="N653" i="1"/>
  <c r="M653" i="1"/>
  <c r="L653" i="1"/>
  <c r="K653" i="1"/>
  <c r="J653" i="1"/>
  <c r="H653" i="1"/>
  <c r="G653" i="1"/>
  <c r="X652" i="1"/>
  <c r="X651" i="1" s="1"/>
  <c r="W652" i="1"/>
  <c r="R652" i="1"/>
  <c r="Q652" i="1"/>
  <c r="L652" i="1"/>
  <c r="K652" i="1"/>
  <c r="W651" i="1"/>
  <c r="V651" i="1"/>
  <c r="U651" i="1"/>
  <c r="T651" i="1"/>
  <c r="S651" i="1"/>
  <c r="R651" i="1"/>
  <c r="Q651" i="1"/>
  <c r="P651" i="1"/>
  <c r="O651" i="1"/>
  <c r="N651" i="1"/>
  <c r="M651" i="1"/>
  <c r="L651" i="1"/>
  <c r="K651" i="1"/>
  <c r="J651" i="1"/>
  <c r="I651" i="1"/>
  <c r="H651" i="1"/>
  <c r="G651" i="1"/>
  <c r="X650" i="1"/>
  <c r="X649" i="1" s="1"/>
  <c r="W650" i="1"/>
  <c r="R650" i="1"/>
  <c r="Q650" i="1"/>
  <c r="L650" i="1"/>
  <c r="K650" i="1"/>
  <c r="W649" i="1"/>
  <c r="V649" i="1"/>
  <c r="U649" i="1"/>
  <c r="T649" i="1"/>
  <c r="S649" i="1"/>
  <c r="R649" i="1"/>
  <c r="Q649" i="1"/>
  <c r="P649" i="1"/>
  <c r="O649" i="1"/>
  <c r="N649" i="1"/>
  <c r="M649" i="1"/>
  <c r="L649" i="1"/>
  <c r="K649" i="1"/>
  <c r="J649" i="1"/>
  <c r="I649" i="1"/>
  <c r="H649" i="1"/>
  <c r="H633" i="1" s="1"/>
  <c r="G649" i="1"/>
  <c r="X648" i="1"/>
  <c r="W648" i="1"/>
  <c r="W646" i="1" s="1"/>
  <c r="R648" i="1"/>
  <c r="Q648" i="1"/>
  <c r="L648" i="1"/>
  <c r="I648" i="1"/>
  <c r="K648" i="1" s="1"/>
  <c r="X647" i="1"/>
  <c r="W647" i="1"/>
  <c r="R647" i="1"/>
  <c r="Q647" i="1"/>
  <c r="Q646" i="1" s="1"/>
  <c r="L647" i="1"/>
  <c r="I647" i="1"/>
  <c r="V646" i="1"/>
  <c r="U646" i="1"/>
  <c r="T646" i="1"/>
  <c r="S646" i="1"/>
  <c r="P646" i="1"/>
  <c r="O646" i="1"/>
  <c r="N646" i="1"/>
  <c r="N633" i="1" s="1"/>
  <c r="N632" i="1" s="1"/>
  <c r="N631" i="1" s="1"/>
  <c r="M646" i="1"/>
  <c r="L646" i="1"/>
  <c r="J646" i="1"/>
  <c r="H646" i="1"/>
  <c r="G646" i="1"/>
  <c r="X645" i="1"/>
  <c r="W645" i="1"/>
  <c r="R645" i="1"/>
  <c r="R644" i="1" s="1"/>
  <c r="Q645" i="1"/>
  <c r="L645" i="1"/>
  <c r="K645" i="1"/>
  <c r="K644" i="1" s="1"/>
  <c r="X644" i="1"/>
  <c r="W644" i="1"/>
  <c r="V644" i="1"/>
  <c r="U644" i="1"/>
  <c r="T644" i="1"/>
  <c r="S644" i="1"/>
  <c r="Q644" i="1"/>
  <c r="P644" i="1"/>
  <c r="O644" i="1"/>
  <c r="N644" i="1"/>
  <c r="M644" i="1"/>
  <c r="L644" i="1"/>
  <c r="J644" i="1"/>
  <c r="I644" i="1"/>
  <c r="H644" i="1"/>
  <c r="G644" i="1"/>
  <c r="X643" i="1"/>
  <c r="W643" i="1"/>
  <c r="R643" i="1"/>
  <c r="R642" i="1" s="1"/>
  <c r="Q643" i="1"/>
  <c r="Q642" i="1" s="1"/>
  <c r="L643" i="1"/>
  <c r="K643" i="1"/>
  <c r="X642" i="1"/>
  <c r="W642" i="1"/>
  <c r="V642" i="1"/>
  <c r="U642" i="1"/>
  <c r="T642" i="1"/>
  <c r="S642" i="1"/>
  <c r="P642" i="1"/>
  <c r="O642" i="1"/>
  <c r="N642" i="1"/>
  <c r="M642" i="1"/>
  <c r="L642" i="1"/>
  <c r="K642" i="1"/>
  <c r="J642" i="1"/>
  <c r="I642" i="1"/>
  <c r="H642" i="1"/>
  <c r="G642" i="1"/>
  <c r="X641" i="1"/>
  <c r="W641" i="1"/>
  <c r="R641" i="1"/>
  <c r="R640" i="1" s="1"/>
  <c r="Q641" i="1"/>
  <c r="Q640" i="1" s="1"/>
  <c r="L641" i="1"/>
  <c r="I641" i="1"/>
  <c r="X640" i="1"/>
  <c r="W640" i="1"/>
  <c r="V640" i="1"/>
  <c r="U640" i="1"/>
  <c r="T640" i="1"/>
  <c r="S640" i="1"/>
  <c r="P640" i="1"/>
  <c r="O640" i="1"/>
  <c r="N640" i="1"/>
  <c r="M640" i="1"/>
  <c r="L640" i="1"/>
  <c r="J640" i="1"/>
  <c r="H640" i="1"/>
  <c r="G640" i="1"/>
  <c r="X639" i="1"/>
  <c r="W639" i="1"/>
  <c r="R639" i="1"/>
  <c r="R638" i="1" s="1"/>
  <c r="Q639" i="1"/>
  <c r="Q638" i="1" s="1"/>
  <c r="L639" i="1"/>
  <c r="K639" i="1"/>
  <c r="X638" i="1"/>
  <c r="W638" i="1"/>
  <c r="V638" i="1"/>
  <c r="U638" i="1"/>
  <c r="T638" i="1"/>
  <c r="S638" i="1"/>
  <c r="P638" i="1"/>
  <c r="O638" i="1"/>
  <c r="N638" i="1"/>
  <c r="M638" i="1"/>
  <c r="L638" i="1"/>
  <c r="K638" i="1"/>
  <c r="J638" i="1"/>
  <c r="I638" i="1"/>
  <c r="H638" i="1"/>
  <c r="G638" i="1"/>
  <c r="X637" i="1"/>
  <c r="W637" i="1"/>
  <c r="R637" i="1"/>
  <c r="R636" i="1" s="1"/>
  <c r="Q637" i="1"/>
  <c r="K637" i="1"/>
  <c r="J637" i="1"/>
  <c r="J636" i="1" s="1"/>
  <c r="X636" i="1"/>
  <c r="W636" i="1"/>
  <c r="V636" i="1"/>
  <c r="U636" i="1"/>
  <c r="T636" i="1"/>
  <c r="S636" i="1"/>
  <c r="Q636" i="1"/>
  <c r="P636" i="1"/>
  <c r="O636" i="1"/>
  <c r="N636" i="1"/>
  <c r="M636" i="1"/>
  <c r="K636" i="1"/>
  <c r="I636" i="1"/>
  <c r="H636" i="1"/>
  <c r="G636" i="1"/>
  <c r="X635" i="1"/>
  <c r="W635" i="1"/>
  <c r="W634" i="1" s="1"/>
  <c r="R635" i="1"/>
  <c r="R634" i="1" s="1"/>
  <c r="Q635" i="1"/>
  <c r="K635" i="1"/>
  <c r="K634" i="1" s="1"/>
  <c r="J635" i="1"/>
  <c r="L635" i="1" s="1"/>
  <c r="L634" i="1" s="1"/>
  <c r="X634" i="1"/>
  <c r="V634" i="1"/>
  <c r="U634" i="1"/>
  <c r="T634" i="1"/>
  <c r="S634" i="1"/>
  <c r="Q634" i="1"/>
  <c r="P634" i="1"/>
  <c r="O634" i="1"/>
  <c r="N634" i="1"/>
  <c r="M634" i="1"/>
  <c r="J634" i="1"/>
  <c r="I634" i="1"/>
  <c r="H634" i="1"/>
  <c r="G634" i="1"/>
  <c r="U633" i="1"/>
  <c r="G633" i="1"/>
  <c r="X630" i="1"/>
  <c r="X629" i="1" s="1"/>
  <c r="X628" i="1" s="1"/>
  <c r="X622" i="1" s="1"/>
  <c r="X621" i="1" s="1"/>
  <c r="W630" i="1"/>
  <c r="R630" i="1"/>
  <c r="Q630" i="1"/>
  <c r="L630" i="1"/>
  <c r="L629" i="1" s="1"/>
  <c r="K630" i="1"/>
  <c r="W629" i="1"/>
  <c r="W628" i="1" s="1"/>
  <c r="V629" i="1"/>
  <c r="U629" i="1"/>
  <c r="U628" i="1" s="1"/>
  <c r="U622" i="1" s="1"/>
  <c r="U621" i="1" s="1"/>
  <c r="T629" i="1"/>
  <c r="T628" i="1" s="1"/>
  <c r="S629" i="1"/>
  <c r="R629" i="1"/>
  <c r="R628" i="1" s="1"/>
  <c r="Q629" i="1"/>
  <c r="P629" i="1"/>
  <c r="O629" i="1"/>
  <c r="N629" i="1"/>
  <c r="N628" i="1" s="1"/>
  <c r="M629" i="1"/>
  <c r="K629" i="1"/>
  <c r="J629" i="1"/>
  <c r="I629" i="1"/>
  <c r="I628" i="1" s="1"/>
  <c r="I622" i="1" s="1"/>
  <c r="I621" i="1" s="1"/>
  <c r="H629" i="1"/>
  <c r="H628" i="1" s="1"/>
  <c r="G629" i="1"/>
  <c r="G628" i="1" s="1"/>
  <c r="V628" i="1"/>
  <c r="S628" i="1"/>
  <c r="Q628" i="1"/>
  <c r="P628" i="1"/>
  <c r="O628" i="1"/>
  <c r="M628" i="1"/>
  <c r="L628" i="1"/>
  <c r="K628" i="1"/>
  <c r="K622" i="1" s="1"/>
  <c r="K621" i="1" s="1"/>
  <c r="J628" i="1"/>
  <c r="X627" i="1"/>
  <c r="W627" i="1"/>
  <c r="R627" i="1"/>
  <c r="R626" i="1" s="1"/>
  <c r="Q627" i="1"/>
  <c r="Q626" i="1" s="1"/>
  <c r="L627" i="1"/>
  <c r="L626" i="1" s="1"/>
  <c r="L623" i="1" s="1"/>
  <c r="K627" i="1"/>
  <c r="X626" i="1"/>
  <c r="W626" i="1"/>
  <c r="V626" i="1"/>
  <c r="U626" i="1"/>
  <c r="T626" i="1"/>
  <c r="S626" i="1"/>
  <c r="P626" i="1"/>
  <c r="O626" i="1"/>
  <c r="N626" i="1"/>
  <c r="M626" i="1"/>
  <c r="K626" i="1"/>
  <c r="K623" i="1" s="1"/>
  <c r="J626" i="1"/>
  <c r="I626" i="1"/>
  <c r="H626" i="1"/>
  <c r="G626" i="1"/>
  <c r="X625" i="1"/>
  <c r="X624" i="1" s="1"/>
  <c r="X623" i="1" s="1"/>
  <c r="W625" i="1"/>
  <c r="R625" i="1"/>
  <c r="R624" i="1" s="1"/>
  <c r="R623" i="1" s="1"/>
  <c r="Q625" i="1"/>
  <c r="Q624" i="1" s="1"/>
  <c r="L625" i="1"/>
  <c r="L624" i="1" s="1"/>
  <c r="K625" i="1"/>
  <c r="J625" i="1"/>
  <c r="J624" i="1" s="1"/>
  <c r="W624" i="1"/>
  <c r="V624" i="1"/>
  <c r="U624" i="1"/>
  <c r="U623" i="1" s="1"/>
  <c r="T624" i="1"/>
  <c r="S624" i="1"/>
  <c r="S623" i="1" s="1"/>
  <c r="P624" i="1"/>
  <c r="P623" i="1" s="1"/>
  <c r="O624" i="1"/>
  <c r="O623" i="1" s="1"/>
  <c r="N624" i="1"/>
  <c r="M624" i="1"/>
  <c r="K624" i="1"/>
  <c r="I624" i="1"/>
  <c r="I623" i="1" s="1"/>
  <c r="H624" i="1"/>
  <c r="H623" i="1" s="1"/>
  <c r="G624" i="1"/>
  <c r="G623" i="1" s="1"/>
  <c r="G622" i="1" s="1"/>
  <c r="G621" i="1" s="1"/>
  <c r="V623" i="1"/>
  <c r="T623" i="1"/>
  <c r="Q623" i="1"/>
  <c r="N623" i="1"/>
  <c r="M623" i="1"/>
  <c r="T622" i="1"/>
  <c r="T621" i="1" s="1"/>
  <c r="Q622" i="1"/>
  <c r="Q621" i="1" s="1"/>
  <c r="P622" i="1"/>
  <c r="P621" i="1" s="1"/>
  <c r="N622" i="1"/>
  <c r="N621" i="1"/>
  <c r="X620" i="1"/>
  <c r="W620" i="1"/>
  <c r="R620" i="1"/>
  <c r="Q620" i="1"/>
  <c r="L620" i="1"/>
  <c r="K620" i="1"/>
  <c r="K619" i="1" s="1"/>
  <c r="K618" i="1" s="1"/>
  <c r="K617" i="1" s="1"/>
  <c r="K616" i="1" s="1"/>
  <c r="X619" i="1"/>
  <c r="X618" i="1" s="1"/>
  <c r="X617" i="1" s="1"/>
  <c r="W619" i="1"/>
  <c r="W618" i="1" s="1"/>
  <c r="W617" i="1" s="1"/>
  <c r="W616" i="1" s="1"/>
  <c r="V619" i="1"/>
  <c r="V618" i="1" s="1"/>
  <c r="U619" i="1"/>
  <c r="T619" i="1"/>
  <c r="S619" i="1"/>
  <c r="R619" i="1"/>
  <c r="Q619" i="1"/>
  <c r="P619" i="1"/>
  <c r="O619" i="1"/>
  <c r="O618" i="1" s="1"/>
  <c r="O617" i="1" s="1"/>
  <c r="O616" i="1" s="1"/>
  <c r="N619" i="1"/>
  <c r="N618" i="1" s="1"/>
  <c r="M619" i="1"/>
  <c r="M618" i="1" s="1"/>
  <c r="M617" i="1" s="1"/>
  <c r="M616" i="1" s="1"/>
  <c r="L619" i="1"/>
  <c r="L618" i="1" s="1"/>
  <c r="L617" i="1" s="1"/>
  <c r="J619" i="1"/>
  <c r="I619" i="1"/>
  <c r="H619" i="1"/>
  <c r="G619" i="1"/>
  <c r="U618" i="1"/>
  <c r="T618" i="1"/>
  <c r="S618" i="1"/>
  <c r="S617" i="1" s="1"/>
  <c r="S616" i="1" s="1"/>
  <c r="R618" i="1"/>
  <c r="R617" i="1" s="1"/>
  <c r="R616" i="1" s="1"/>
  <c r="Q618" i="1"/>
  <c r="Q617" i="1" s="1"/>
  <c r="Q616" i="1" s="1"/>
  <c r="P618" i="1"/>
  <c r="P617" i="1" s="1"/>
  <c r="P616" i="1" s="1"/>
  <c r="J618" i="1"/>
  <c r="J617" i="1" s="1"/>
  <c r="J616" i="1" s="1"/>
  <c r="I618" i="1"/>
  <c r="H618" i="1"/>
  <c r="G618" i="1"/>
  <c r="G617" i="1" s="1"/>
  <c r="G616" i="1" s="1"/>
  <c r="V617" i="1"/>
  <c r="V616" i="1" s="1"/>
  <c r="U617" i="1"/>
  <c r="U616" i="1" s="1"/>
  <c r="T617" i="1"/>
  <c r="T616" i="1" s="1"/>
  <c r="N617" i="1"/>
  <c r="N616" i="1" s="1"/>
  <c r="I617" i="1"/>
  <c r="H617" i="1"/>
  <c r="H616" i="1" s="1"/>
  <c r="X616" i="1"/>
  <c r="L616" i="1"/>
  <c r="I616" i="1"/>
  <c r="W614" i="1"/>
  <c r="V614" i="1"/>
  <c r="V613" i="1" s="1"/>
  <c r="Q614" i="1"/>
  <c r="P614" i="1"/>
  <c r="L614" i="1"/>
  <c r="L613" i="1" s="1"/>
  <c r="L612" i="1" s="1"/>
  <c r="L611" i="1" s="1"/>
  <c r="L610" i="1" s="1"/>
  <c r="K614" i="1"/>
  <c r="K613" i="1" s="1"/>
  <c r="K612" i="1" s="1"/>
  <c r="K611" i="1" s="1"/>
  <c r="K610" i="1" s="1"/>
  <c r="J614" i="1"/>
  <c r="J613" i="1" s="1"/>
  <c r="W613" i="1"/>
  <c r="W612" i="1" s="1"/>
  <c r="W611" i="1" s="1"/>
  <c r="W610" i="1" s="1"/>
  <c r="U613" i="1"/>
  <c r="U612" i="1" s="1"/>
  <c r="T613" i="1"/>
  <c r="T612" i="1" s="1"/>
  <c r="S613" i="1"/>
  <c r="Q613" i="1"/>
  <c r="O613" i="1"/>
  <c r="O612" i="1" s="1"/>
  <c r="O611" i="1" s="1"/>
  <c r="O610" i="1" s="1"/>
  <c r="N613" i="1"/>
  <c r="N612" i="1" s="1"/>
  <c r="N611" i="1" s="1"/>
  <c r="N610" i="1" s="1"/>
  <c r="M613" i="1"/>
  <c r="M612" i="1" s="1"/>
  <c r="M611" i="1" s="1"/>
  <c r="M610" i="1" s="1"/>
  <c r="I613" i="1"/>
  <c r="I612" i="1" s="1"/>
  <c r="I611" i="1" s="1"/>
  <c r="I610" i="1" s="1"/>
  <c r="H613" i="1"/>
  <c r="H612" i="1" s="1"/>
  <c r="G613" i="1"/>
  <c r="G612" i="1" s="1"/>
  <c r="G611" i="1" s="1"/>
  <c r="G610" i="1" s="1"/>
  <c r="V612" i="1"/>
  <c r="V611" i="1" s="1"/>
  <c r="V610" i="1" s="1"/>
  <c r="S612" i="1"/>
  <c r="S611" i="1" s="1"/>
  <c r="S610" i="1" s="1"/>
  <c r="Q612" i="1"/>
  <c r="Q611" i="1" s="1"/>
  <c r="Q610" i="1" s="1"/>
  <c r="J612" i="1"/>
  <c r="J611" i="1" s="1"/>
  <c r="U611" i="1"/>
  <c r="U610" i="1" s="1"/>
  <c r="T611" i="1"/>
  <c r="T610" i="1" s="1"/>
  <c r="H611" i="1"/>
  <c r="H610" i="1" s="1"/>
  <c r="J610" i="1"/>
  <c r="X609" i="1"/>
  <c r="W609" i="1"/>
  <c r="R609" i="1"/>
  <c r="Q609" i="1"/>
  <c r="Q608" i="1" s="1"/>
  <c r="L609" i="1"/>
  <c r="L608" i="1" s="1"/>
  <c r="L607" i="1" s="1"/>
  <c r="L606" i="1" s="1"/>
  <c r="K609" i="1"/>
  <c r="X608" i="1"/>
  <c r="X607" i="1" s="1"/>
  <c r="X606" i="1" s="1"/>
  <c r="W608" i="1"/>
  <c r="W607" i="1" s="1"/>
  <c r="W606" i="1" s="1"/>
  <c r="V608" i="1"/>
  <c r="V607" i="1" s="1"/>
  <c r="V606" i="1" s="1"/>
  <c r="U608" i="1"/>
  <c r="U607" i="1" s="1"/>
  <c r="U606" i="1" s="1"/>
  <c r="T608" i="1"/>
  <c r="S608" i="1"/>
  <c r="R608" i="1"/>
  <c r="R607" i="1" s="1"/>
  <c r="R606" i="1" s="1"/>
  <c r="P608" i="1"/>
  <c r="O608" i="1"/>
  <c r="N608" i="1"/>
  <c r="M608" i="1"/>
  <c r="K608" i="1"/>
  <c r="K607" i="1" s="1"/>
  <c r="K606" i="1" s="1"/>
  <c r="J608" i="1"/>
  <c r="J607" i="1" s="1"/>
  <c r="J606" i="1" s="1"/>
  <c r="I608" i="1"/>
  <c r="I607" i="1" s="1"/>
  <c r="I606" i="1" s="1"/>
  <c r="H608" i="1"/>
  <c r="H607" i="1" s="1"/>
  <c r="H606" i="1" s="1"/>
  <c r="G608" i="1"/>
  <c r="T607" i="1"/>
  <c r="T606" i="1" s="1"/>
  <c r="S607" i="1"/>
  <c r="Q607" i="1"/>
  <c r="P607" i="1"/>
  <c r="P606" i="1" s="1"/>
  <c r="O607" i="1"/>
  <c r="O606" i="1" s="1"/>
  <c r="N607" i="1"/>
  <c r="N606" i="1" s="1"/>
  <c r="M607" i="1"/>
  <c r="M606" i="1" s="1"/>
  <c r="G607" i="1"/>
  <c r="S606" i="1"/>
  <c r="Q606" i="1"/>
  <c r="G606" i="1"/>
  <c r="X605" i="1"/>
  <c r="W605" i="1"/>
  <c r="W604" i="1" s="1"/>
  <c r="W603" i="1" s="1"/>
  <c r="V605" i="1"/>
  <c r="R605" i="1"/>
  <c r="Q605" i="1"/>
  <c r="P605" i="1"/>
  <c r="K605" i="1"/>
  <c r="K604" i="1" s="1"/>
  <c r="K603" i="1" s="1"/>
  <c r="J605" i="1"/>
  <c r="L605" i="1" s="1"/>
  <c r="L604" i="1" s="1"/>
  <c r="X604" i="1"/>
  <c r="V604" i="1"/>
  <c r="V603" i="1" s="1"/>
  <c r="U604" i="1"/>
  <c r="T604" i="1"/>
  <c r="T603" i="1" s="1"/>
  <c r="S604" i="1"/>
  <c r="R604" i="1"/>
  <c r="R603" i="1" s="1"/>
  <c r="Q604" i="1"/>
  <c r="P604" i="1"/>
  <c r="P603" i="1" s="1"/>
  <c r="O604" i="1"/>
  <c r="N604" i="1"/>
  <c r="N603" i="1" s="1"/>
  <c r="M604" i="1"/>
  <c r="M603" i="1" s="1"/>
  <c r="I604" i="1"/>
  <c r="H604" i="1"/>
  <c r="H603" i="1" s="1"/>
  <c r="G604" i="1"/>
  <c r="X603" i="1"/>
  <c r="U603" i="1"/>
  <c r="S603" i="1"/>
  <c r="Q603" i="1"/>
  <c r="O603" i="1"/>
  <c r="L603" i="1"/>
  <c r="I603" i="1"/>
  <c r="G603" i="1"/>
  <c r="X602" i="1"/>
  <c r="X601" i="1" s="1"/>
  <c r="W602" i="1"/>
  <c r="W601" i="1" s="1"/>
  <c r="R602" i="1"/>
  <c r="R601" i="1" s="1"/>
  <c r="Q602" i="1"/>
  <c r="Q601" i="1" s="1"/>
  <c r="L602" i="1"/>
  <c r="L601" i="1" s="1"/>
  <c r="K602" i="1"/>
  <c r="V601" i="1"/>
  <c r="U601" i="1"/>
  <c r="T601" i="1"/>
  <c r="S601" i="1"/>
  <c r="P601" i="1"/>
  <c r="O601" i="1"/>
  <c r="N601" i="1"/>
  <c r="M601" i="1"/>
  <c r="K601" i="1"/>
  <c r="J601" i="1"/>
  <c r="I601" i="1"/>
  <c r="H601" i="1"/>
  <c r="G601" i="1"/>
  <c r="X600" i="1"/>
  <c r="W600" i="1"/>
  <c r="W599" i="1" s="1"/>
  <c r="R600" i="1"/>
  <c r="R599" i="1" s="1"/>
  <c r="Q600" i="1"/>
  <c r="Q599" i="1" s="1"/>
  <c r="L600" i="1"/>
  <c r="L599" i="1" s="1"/>
  <c r="K600" i="1"/>
  <c r="J600" i="1"/>
  <c r="X599" i="1"/>
  <c r="V599" i="1"/>
  <c r="U599" i="1"/>
  <c r="T599" i="1"/>
  <c r="S599" i="1"/>
  <c r="P599" i="1"/>
  <c r="O599" i="1"/>
  <c r="N599" i="1"/>
  <c r="M599" i="1"/>
  <c r="K599" i="1"/>
  <c r="J599" i="1"/>
  <c r="I599" i="1"/>
  <c r="H599" i="1"/>
  <c r="G599" i="1"/>
  <c r="X598" i="1"/>
  <c r="X597" i="1" s="1"/>
  <c r="W598" i="1"/>
  <c r="W597" i="1" s="1"/>
  <c r="R598" i="1"/>
  <c r="R597" i="1" s="1"/>
  <c r="Q598" i="1"/>
  <c r="Q597" i="1" s="1"/>
  <c r="K598" i="1"/>
  <c r="K597" i="1" s="1"/>
  <c r="J598" i="1"/>
  <c r="L598" i="1" s="1"/>
  <c r="V597" i="1"/>
  <c r="U597" i="1"/>
  <c r="T597" i="1"/>
  <c r="S597" i="1"/>
  <c r="P597" i="1"/>
  <c r="O597" i="1"/>
  <c r="N597" i="1"/>
  <c r="M597" i="1"/>
  <c r="L597" i="1"/>
  <c r="I597" i="1"/>
  <c r="H597" i="1"/>
  <c r="G597" i="1"/>
  <c r="W596" i="1"/>
  <c r="V596" i="1"/>
  <c r="V595" i="1" s="1"/>
  <c r="T596" i="1"/>
  <c r="X596" i="1" s="1"/>
  <c r="X595" i="1" s="1"/>
  <c r="R596" i="1"/>
  <c r="R595" i="1" s="1"/>
  <c r="Q596" i="1"/>
  <c r="Q595" i="1" s="1"/>
  <c r="P596" i="1"/>
  <c r="N596" i="1"/>
  <c r="K596" i="1"/>
  <c r="K595" i="1" s="1"/>
  <c r="J596" i="1"/>
  <c r="J595" i="1" s="1"/>
  <c r="H596" i="1"/>
  <c r="W595" i="1"/>
  <c r="U595" i="1"/>
  <c r="T595" i="1"/>
  <c r="S595" i="1"/>
  <c r="P595" i="1"/>
  <c r="P590" i="1" s="1"/>
  <c r="O595" i="1"/>
  <c r="N595" i="1"/>
  <c r="M595" i="1"/>
  <c r="I595" i="1"/>
  <c r="G595" i="1"/>
  <c r="X594" i="1"/>
  <c r="W594" i="1"/>
  <c r="R594" i="1"/>
  <c r="R593" i="1" s="1"/>
  <c r="Q594" i="1"/>
  <c r="Q593" i="1" s="1"/>
  <c r="L594" i="1"/>
  <c r="K594" i="1"/>
  <c r="X593" i="1"/>
  <c r="W593" i="1"/>
  <c r="V593" i="1"/>
  <c r="U593" i="1"/>
  <c r="T593" i="1"/>
  <c r="S593" i="1"/>
  <c r="P593" i="1"/>
  <c r="O593" i="1"/>
  <c r="N593" i="1"/>
  <c r="M593" i="1"/>
  <c r="L593" i="1"/>
  <c r="K593" i="1"/>
  <c r="J593" i="1"/>
  <c r="I593" i="1"/>
  <c r="H593" i="1"/>
  <c r="G593" i="1"/>
  <c r="X592" i="1"/>
  <c r="W592" i="1"/>
  <c r="R592" i="1"/>
  <c r="Q592" i="1"/>
  <c r="Q591" i="1" s="1"/>
  <c r="L592" i="1"/>
  <c r="K592" i="1"/>
  <c r="X591" i="1"/>
  <c r="W591" i="1"/>
  <c r="V591" i="1"/>
  <c r="U591" i="1"/>
  <c r="T591" i="1"/>
  <c r="S591" i="1"/>
  <c r="R591" i="1"/>
  <c r="P591" i="1"/>
  <c r="O591" i="1"/>
  <c r="N591" i="1"/>
  <c r="M591" i="1"/>
  <c r="L591" i="1"/>
  <c r="K591" i="1"/>
  <c r="J591" i="1"/>
  <c r="I591" i="1"/>
  <c r="H591" i="1"/>
  <c r="G591" i="1"/>
  <c r="N590" i="1"/>
  <c r="N589" i="1" s="1"/>
  <c r="N588" i="1" s="1"/>
  <c r="X587" i="1"/>
  <c r="W587" i="1"/>
  <c r="V587" i="1"/>
  <c r="T587" i="1"/>
  <c r="Q587" i="1"/>
  <c r="P587" i="1"/>
  <c r="P586" i="1" s="1"/>
  <c r="P585" i="1" s="1"/>
  <c r="N587" i="1"/>
  <c r="R587" i="1" s="1"/>
  <c r="R586" i="1" s="1"/>
  <c r="R585" i="1" s="1"/>
  <c r="R584" i="1" s="1"/>
  <c r="K587" i="1"/>
  <c r="K586" i="1" s="1"/>
  <c r="K585" i="1" s="1"/>
  <c r="K584" i="1" s="1"/>
  <c r="J587" i="1"/>
  <c r="H587" i="1"/>
  <c r="X586" i="1"/>
  <c r="X585" i="1" s="1"/>
  <c r="X584" i="1" s="1"/>
  <c r="W586" i="1"/>
  <c r="V586" i="1"/>
  <c r="V585" i="1" s="1"/>
  <c r="V584" i="1" s="1"/>
  <c r="U586" i="1"/>
  <c r="T586" i="1"/>
  <c r="S586" i="1"/>
  <c r="S585" i="1" s="1"/>
  <c r="S584" i="1" s="1"/>
  <c r="Q586" i="1"/>
  <c r="O586" i="1"/>
  <c r="O585" i="1" s="1"/>
  <c r="O584" i="1" s="1"/>
  <c r="N586" i="1"/>
  <c r="N585" i="1" s="1"/>
  <c r="N584" i="1" s="1"/>
  <c r="M586" i="1"/>
  <c r="I586" i="1"/>
  <c r="H586" i="1"/>
  <c r="H585" i="1" s="1"/>
  <c r="H584" i="1" s="1"/>
  <c r="G586" i="1"/>
  <c r="W585" i="1"/>
  <c r="W584" i="1" s="1"/>
  <c r="U585" i="1"/>
  <c r="U584" i="1" s="1"/>
  <c r="T585" i="1"/>
  <c r="T584" i="1" s="1"/>
  <c r="Q585" i="1"/>
  <c r="Q584" i="1" s="1"/>
  <c r="M585" i="1"/>
  <c r="I585" i="1"/>
  <c r="I584" i="1" s="1"/>
  <c r="I579" i="1" s="1"/>
  <c r="G585" i="1"/>
  <c r="P584" i="1"/>
  <c r="M584" i="1"/>
  <c r="G584" i="1"/>
  <c r="G579" i="1" s="1"/>
  <c r="X583" i="1"/>
  <c r="X582" i="1" s="1"/>
  <c r="W583" i="1"/>
  <c r="R583" i="1"/>
  <c r="Q583" i="1"/>
  <c r="Q582" i="1" s="1"/>
  <c r="L583" i="1"/>
  <c r="L582" i="1" s="1"/>
  <c r="L581" i="1" s="1"/>
  <c r="L580" i="1" s="1"/>
  <c r="K583" i="1"/>
  <c r="W582" i="1"/>
  <c r="W581" i="1" s="1"/>
  <c r="W580" i="1" s="1"/>
  <c r="V582" i="1"/>
  <c r="U582" i="1"/>
  <c r="T582" i="1"/>
  <c r="T581" i="1" s="1"/>
  <c r="T580" i="1" s="1"/>
  <c r="S582" i="1"/>
  <c r="S581" i="1" s="1"/>
  <c r="S580" i="1" s="1"/>
  <c r="S579" i="1" s="1"/>
  <c r="R582" i="1"/>
  <c r="R581" i="1" s="1"/>
  <c r="R580" i="1" s="1"/>
  <c r="R579" i="1" s="1"/>
  <c r="P582" i="1"/>
  <c r="P581" i="1" s="1"/>
  <c r="O582" i="1"/>
  <c r="O581" i="1" s="1"/>
  <c r="N582" i="1"/>
  <c r="N581" i="1" s="1"/>
  <c r="M582" i="1"/>
  <c r="K582" i="1"/>
  <c r="K581" i="1" s="1"/>
  <c r="K580" i="1" s="1"/>
  <c r="K579" i="1" s="1"/>
  <c r="J582" i="1"/>
  <c r="I582" i="1"/>
  <c r="H582" i="1"/>
  <c r="H581" i="1" s="1"/>
  <c r="H580" i="1" s="1"/>
  <c r="H579" i="1" s="1"/>
  <c r="G582" i="1"/>
  <c r="G581" i="1" s="1"/>
  <c r="G580" i="1" s="1"/>
  <c r="X581" i="1"/>
  <c r="X580" i="1" s="1"/>
  <c r="V581" i="1"/>
  <c r="V580" i="1" s="1"/>
  <c r="U581" i="1"/>
  <c r="U580" i="1" s="1"/>
  <c r="Q581" i="1"/>
  <c r="M581" i="1"/>
  <c r="M580" i="1" s="1"/>
  <c r="M579" i="1" s="1"/>
  <c r="J581" i="1"/>
  <c r="I581" i="1"/>
  <c r="I580" i="1" s="1"/>
  <c r="Q580" i="1"/>
  <c r="Q579" i="1" s="1"/>
  <c r="P580" i="1"/>
  <c r="O580" i="1"/>
  <c r="O579" i="1" s="1"/>
  <c r="N580" i="1"/>
  <c r="J580" i="1"/>
  <c r="U579" i="1"/>
  <c r="X577" i="1"/>
  <c r="W577" i="1"/>
  <c r="W576" i="1" s="1"/>
  <c r="W575" i="1" s="1"/>
  <c r="R577" i="1"/>
  <c r="Q577" i="1"/>
  <c r="Q576" i="1" s="1"/>
  <c r="L577" i="1"/>
  <c r="K577" i="1"/>
  <c r="K576" i="1" s="1"/>
  <c r="X576" i="1"/>
  <c r="X575" i="1" s="1"/>
  <c r="V576" i="1"/>
  <c r="V575" i="1" s="1"/>
  <c r="V571" i="1" s="1"/>
  <c r="V570" i="1" s="1"/>
  <c r="U576" i="1"/>
  <c r="T576" i="1"/>
  <c r="T575" i="1" s="1"/>
  <c r="S576" i="1"/>
  <c r="R576" i="1"/>
  <c r="P576" i="1"/>
  <c r="O576" i="1"/>
  <c r="O575" i="1" s="1"/>
  <c r="N576" i="1"/>
  <c r="M576" i="1"/>
  <c r="L576" i="1"/>
  <c r="L575" i="1" s="1"/>
  <c r="J576" i="1"/>
  <c r="J575" i="1" s="1"/>
  <c r="I576" i="1"/>
  <c r="H576" i="1"/>
  <c r="H575" i="1" s="1"/>
  <c r="G576" i="1"/>
  <c r="U575" i="1"/>
  <c r="S575" i="1"/>
  <c r="R575" i="1"/>
  <c r="Q575" i="1"/>
  <c r="P575" i="1"/>
  <c r="N575" i="1"/>
  <c r="M575" i="1"/>
  <c r="K575" i="1"/>
  <c r="I575" i="1"/>
  <c r="G575" i="1"/>
  <c r="X574" i="1"/>
  <c r="X573" i="1" s="1"/>
  <c r="X572" i="1" s="1"/>
  <c r="X571" i="1" s="1"/>
  <c r="X570" i="1" s="1"/>
  <c r="W574" i="1"/>
  <c r="R574" i="1"/>
  <c r="R573" i="1" s="1"/>
  <c r="R572" i="1" s="1"/>
  <c r="R571" i="1" s="1"/>
  <c r="R570" i="1" s="1"/>
  <c r="R560" i="1" s="1"/>
  <c r="Q574" i="1"/>
  <c r="L574" i="1"/>
  <c r="L573" i="1" s="1"/>
  <c r="L572" i="1" s="1"/>
  <c r="L571" i="1" s="1"/>
  <c r="L570" i="1" s="1"/>
  <c r="K574" i="1"/>
  <c r="K573" i="1" s="1"/>
  <c r="K572" i="1" s="1"/>
  <c r="K571" i="1" s="1"/>
  <c r="K570" i="1" s="1"/>
  <c r="W573" i="1"/>
  <c r="W572" i="1" s="1"/>
  <c r="V573" i="1"/>
  <c r="U573" i="1"/>
  <c r="U572" i="1" s="1"/>
  <c r="T573" i="1"/>
  <c r="T572" i="1" s="1"/>
  <c r="S573" i="1"/>
  <c r="S572" i="1" s="1"/>
  <c r="Q573" i="1"/>
  <c r="P573" i="1"/>
  <c r="P572" i="1" s="1"/>
  <c r="P571" i="1" s="1"/>
  <c r="P570" i="1" s="1"/>
  <c r="O573" i="1"/>
  <c r="N573" i="1"/>
  <c r="N572" i="1" s="1"/>
  <c r="N571" i="1" s="1"/>
  <c r="N570" i="1" s="1"/>
  <c r="M573" i="1"/>
  <c r="M572" i="1" s="1"/>
  <c r="M571" i="1" s="1"/>
  <c r="J573" i="1"/>
  <c r="I573" i="1"/>
  <c r="I572" i="1" s="1"/>
  <c r="H573" i="1"/>
  <c r="H572" i="1" s="1"/>
  <c r="G573" i="1"/>
  <c r="V572" i="1"/>
  <c r="Q572" i="1"/>
  <c r="Q571" i="1" s="1"/>
  <c r="Q570" i="1" s="1"/>
  <c r="O572" i="1"/>
  <c r="J572" i="1"/>
  <c r="J571" i="1" s="1"/>
  <c r="G572" i="1"/>
  <c r="G571" i="1" s="1"/>
  <c r="G570" i="1" s="1"/>
  <c r="W571" i="1"/>
  <c r="W570" i="1" s="1"/>
  <c r="U571" i="1"/>
  <c r="U570" i="1" s="1"/>
  <c r="I571" i="1"/>
  <c r="I570" i="1" s="1"/>
  <c r="H571" i="1"/>
  <c r="H570" i="1" s="1"/>
  <c r="M570" i="1"/>
  <c r="J570" i="1"/>
  <c r="X569" i="1"/>
  <c r="W569" i="1"/>
  <c r="R569" i="1"/>
  <c r="Q569" i="1"/>
  <c r="L569" i="1"/>
  <c r="K569" i="1"/>
  <c r="X568" i="1"/>
  <c r="W568" i="1"/>
  <c r="R568" i="1"/>
  <c r="Q568" i="1"/>
  <c r="L568" i="1"/>
  <c r="K568" i="1"/>
  <c r="X567" i="1"/>
  <c r="X566" i="1" s="1"/>
  <c r="W567" i="1"/>
  <c r="R567" i="1"/>
  <c r="R566" i="1" s="1"/>
  <c r="Q567" i="1"/>
  <c r="L567" i="1"/>
  <c r="K567" i="1"/>
  <c r="W566" i="1"/>
  <c r="V566" i="1"/>
  <c r="U566" i="1"/>
  <c r="T566" i="1"/>
  <c r="S566" i="1"/>
  <c r="Q566" i="1"/>
  <c r="P566" i="1"/>
  <c r="O566" i="1"/>
  <c r="N566" i="1"/>
  <c r="M566" i="1"/>
  <c r="K566" i="1"/>
  <c r="J566" i="1"/>
  <c r="I566" i="1"/>
  <c r="H566" i="1"/>
  <c r="G566" i="1"/>
  <c r="X565" i="1"/>
  <c r="X564" i="1" s="1"/>
  <c r="X563" i="1" s="1"/>
  <c r="X562" i="1" s="1"/>
  <c r="X561" i="1" s="1"/>
  <c r="W565" i="1"/>
  <c r="W564" i="1" s="1"/>
  <c r="W563" i="1" s="1"/>
  <c r="W562" i="1" s="1"/>
  <c r="W561" i="1" s="1"/>
  <c r="W560" i="1" s="1"/>
  <c r="R565" i="1"/>
  <c r="R564" i="1" s="1"/>
  <c r="R563" i="1" s="1"/>
  <c r="R562" i="1" s="1"/>
  <c r="R561" i="1" s="1"/>
  <c r="Q565" i="1"/>
  <c r="L565" i="1"/>
  <c r="L564" i="1" s="1"/>
  <c r="K565" i="1"/>
  <c r="V564" i="1"/>
  <c r="U564" i="1"/>
  <c r="T564" i="1"/>
  <c r="S564" i="1"/>
  <c r="Q564" i="1"/>
  <c r="P564" i="1"/>
  <c r="O564" i="1"/>
  <c r="O563" i="1" s="1"/>
  <c r="O562" i="1" s="1"/>
  <c r="O561" i="1" s="1"/>
  <c r="N564" i="1"/>
  <c r="N563" i="1" s="1"/>
  <c r="N562" i="1" s="1"/>
  <c r="N561" i="1" s="1"/>
  <c r="M564" i="1"/>
  <c r="M563" i="1" s="1"/>
  <c r="M562" i="1" s="1"/>
  <c r="M561" i="1" s="1"/>
  <c r="K564" i="1"/>
  <c r="J564" i="1"/>
  <c r="I564" i="1"/>
  <c r="H564" i="1"/>
  <c r="H563" i="1" s="1"/>
  <c r="H562" i="1" s="1"/>
  <c r="G564" i="1"/>
  <c r="G563" i="1" s="1"/>
  <c r="G562" i="1" s="1"/>
  <c r="G561" i="1" s="1"/>
  <c r="G560" i="1" s="1"/>
  <c r="V563" i="1"/>
  <c r="V562" i="1" s="1"/>
  <c r="V561" i="1" s="1"/>
  <c r="U563" i="1"/>
  <c r="U562" i="1" s="1"/>
  <c r="T563" i="1"/>
  <c r="T562" i="1" s="1"/>
  <c r="T561" i="1" s="1"/>
  <c r="Q563" i="1"/>
  <c r="Q562" i="1" s="1"/>
  <c r="Q561" i="1" s="1"/>
  <c r="K563" i="1"/>
  <c r="K562" i="1" s="1"/>
  <c r="K561" i="1" s="1"/>
  <c r="K560" i="1" s="1"/>
  <c r="J563" i="1"/>
  <c r="I563" i="1"/>
  <c r="I562" i="1" s="1"/>
  <c r="I561" i="1" s="1"/>
  <c r="I560" i="1" s="1"/>
  <c r="J562" i="1"/>
  <c r="J561" i="1" s="1"/>
  <c r="J560" i="1" s="1"/>
  <c r="U561" i="1"/>
  <c r="U560" i="1" s="1"/>
  <c r="H561" i="1"/>
  <c r="H560" i="1" s="1"/>
  <c r="X559" i="1"/>
  <c r="W559" i="1"/>
  <c r="R559" i="1"/>
  <c r="Q559" i="1"/>
  <c r="Q558" i="1" s="1"/>
  <c r="K559" i="1"/>
  <c r="J559" i="1"/>
  <c r="X558" i="1"/>
  <c r="W558" i="1"/>
  <c r="W555" i="1" s="1"/>
  <c r="V558" i="1"/>
  <c r="U558" i="1"/>
  <c r="T558" i="1"/>
  <c r="S558" i="1"/>
  <c r="R558" i="1"/>
  <c r="P558" i="1"/>
  <c r="O558" i="1"/>
  <c r="N558" i="1"/>
  <c r="M558" i="1"/>
  <c r="K558" i="1"/>
  <c r="I558" i="1"/>
  <c r="H558" i="1"/>
  <c r="G558" i="1"/>
  <c r="X557" i="1"/>
  <c r="X556" i="1" s="1"/>
  <c r="W557" i="1"/>
  <c r="R557" i="1"/>
  <c r="Q557" i="1"/>
  <c r="Q556" i="1" s="1"/>
  <c r="Q555" i="1" s="1"/>
  <c r="Q554" i="1" s="1"/>
  <c r="L557" i="1"/>
  <c r="L556" i="1" s="1"/>
  <c r="K557" i="1"/>
  <c r="W556" i="1"/>
  <c r="V556" i="1"/>
  <c r="U556" i="1"/>
  <c r="U555" i="1" s="1"/>
  <c r="U554" i="1" s="1"/>
  <c r="U539" i="1" s="1"/>
  <c r="U538" i="1" s="1"/>
  <c r="T556" i="1"/>
  <c r="T555" i="1" s="1"/>
  <c r="S556" i="1"/>
  <c r="R556" i="1"/>
  <c r="R555" i="1" s="1"/>
  <c r="P556" i="1"/>
  <c r="O556" i="1"/>
  <c r="N556" i="1"/>
  <c r="M556" i="1"/>
  <c r="M555" i="1" s="1"/>
  <c r="M554" i="1" s="1"/>
  <c r="K556" i="1"/>
  <c r="K555" i="1" s="1"/>
  <c r="K554" i="1" s="1"/>
  <c r="J556" i="1"/>
  <c r="I556" i="1"/>
  <c r="H556" i="1"/>
  <c r="G556" i="1"/>
  <c r="G555" i="1" s="1"/>
  <c r="G554" i="1" s="1"/>
  <c r="X555" i="1"/>
  <c r="X554" i="1" s="1"/>
  <c r="V555" i="1"/>
  <c r="V554" i="1" s="1"/>
  <c r="S555" i="1"/>
  <c r="O555" i="1"/>
  <c r="O554" i="1" s="1"/>
  <c r="H555" i="1"/>
  <c r="H554" i="1" s="1"/>
  <c r="W554" i="1"/>
  <c r="T554" i="1"/>
  <c r="S554" i="1"/>
  <c r="R554" i="1"/>
  <c r="X553" i="1"/>
  <c r="X552" i="1" s="1"/>
  <c r="W553" i="1"/>
  <c r="W552" i="1" s="1"/>
  <c r="R553" i="1"/>
  <c r="R552" i="1" s="1"/>
  <c r="Q553" i="1"/>
  <c r="Q552" i="1" s="1"/>
  <c r="L553" i="1"/>
  <c r="I553" i="1"/>
  <c r="V552" i="1"/>
  <c r="V545" i="1" s="1"/>
  <c r="V544" i="1" s="1"/>
  <c r="U552" i="1"/>
  <c r="T552" i="1"/>
  <c r="T545" i="1" s="1"/>
  <c r="T544" i="1" s="1"/>
  <c r="S552" i="1"/>
  <c r="P552" i="1"/>
  <c r="O552" i="1"/>
  <c r="N552" i="1"/>
  <c r="M552" i="1"/>
  <c r="L552" i="1"/>
  <c r="J552" i="1"/>
  <c r="H552" i="1"/>
  <c r="G552" i="1"/>
  <c r="X551" i="1"/>
  <c r="X550" i="1" s="1"/>
  <c r="W551" i="1"/>
  <c r="W550" i="1" s="1"/>
  <c r="R551" i="1"/>
  <c r="Q551" i="1"/>
  <c r="Q550" i="1" s="1"/>
  <c r="L551" i="1"/>
  <c r="K551" i="1"/>
  <c r="K550" i="1" s="1"/>
  <c r="V550" i="1"/>
  <c r="U550" i="1"/>
  <c r="T550" i="1"/>
  <c r="S550" i="1"/>
  <c r="R550" i="1"/>
  <c r="P550" i="1"/>
  <c r="O550" i="1"/>
  <c r="N550" i="1"/>
  <c r="M550" i="1"/>
  <c r="L550" i="1"/>
  <c r="J550" i="1"/>
  <c r="I550" i="1"/>
  <c r="H550" i="1"/>
  <c r="G550" i="1"/>
  <c r="G545" i="1" s="1"/>
  <c r="G544" i="1" s="1"/>
  <c r="X549" i="1"/>
  <c r="X548" i="1" s="1"/>
  <c r="W549" i="1"/>
  <c r="R549" i="1"/>
  <c r="R548" i="1" s="1"/>
  <c r="Q549" i="1"/>
  <c r="Q548" i="1" s="1"/>
  <c r="L549" i="1"/>
  <c r="L548" i="1" s="1"/>
  <c r="I549" i="1"/>
  <c r="W548" i="1"/>
  <c r="V548" i="1"/>
  <c r="U548" i="1"/>
  <c r="U545" i="1" s="1"/>
  <c r="U544" i="1" s="1"/>
  <c r="T548" i="1"/>
  <c r="S548" i="1"/>
  <c r="P548" i="1"/>
  <c r="O548" i="1"/>
  <c r="N548" i="1"/>
  <c r="M548" i="1"/>
  <c r="J548" i="1"/>
  <c r="J545" i="1" s="1"/>
  <c r="J544" i="1" s="1"/>
  <c r="H548" i="1"/>
  <c r="H545" i="1" s="1"/>
  <c r="H544" i="1" s="1"/>
  <c r="G548" i="1"/>
  <c r="X547" i="1"/>
  <c r="X546" i="1" s="1"/>
  <c r="W547" i="1"/>
  <c r="W546" i="1" s="1"/>
  <c r="R547" i="1"/>
  <c r="Q547" i="1"/>
  <c r="Q546" i="1" s="1"/>
  <c r="L547" i="1"/>
  <c r="L546" i="1" s="1"/>
  <c r="K547" i="1"/>
  <c r="K546" i="1" s="1"/>
  <c r="V546" i="1"/>
  <c r="U546" i="1"/>
  <c r="T546" i="1"/>
  <c r="S546" i="1"/>
  <c r="S545" i="1" s="1"/>
  <c r="S544" i="1" s="1"/>
  <c r="S539" i="1" s="1"/>
  <c r="S538" i="1" s="1"/>
  <c r="R546" i="1"/>
  <c r="R545" i="1" s="1"/>
  <c r="R544" i="1" s="1"/>
  <c r="P546" i="1"/>
  <c r="O546" i="1"/>
  <c r="N546" i="1"/>
  <c r="M546" i="1"/>
  <c r="J546" i="1"/>
  <c r="I546" i="1"/>
  <c r="H546" i="1"/>
  <c r="G546" i="1"/>
  <c r="X545" i="1"/>
  <c r="X544" i="1" s="1"/>
  <c r="W545" i="1"/>
  <c r="W544" i="1" s="1"/>
  <c r="N545" i="1"/>
  <c r="N544" i="1" s="1"/>
  <c r="X543" i="1"/>
  <c r="X542" i="1" s="1"/>
  <c r="X541" i="1" s="1"/>
  <c r="X540" i="1" s="1"/>
  <c r="W543" i="1"/>
  <c r="R543" i="1"/>
  <c r="Q543" i="1"/>
  <c r="Q542" i="1" s="1"/>
  <c r="Q541" i="1" s="1"/>
  <c r="Q540" i="1" s="1"/>
  <c r="L543" i="1"/>
  <c r="L542" i="1" s="1"/>
  <c r="K543" i="1"/>
  <c r="W542" i="1"/>
  <c r="W541" i="1" s="1"/>
  <c r="W540" i="1" s="1"/>
  <c r="V542" i="1"/>
  <c r="V541" i="1" s="1"/>
  <c r="V540" i="1" s="1"/>
  <c r="U542" i="1"/>
  <c r="U541" i="1" s="1"/>
  <c r="T542" i="1"/>
  <c r="T541" i="1" s="1"/>
  <c r="T540" i="1" s="1"/>
  <c r="S542" i="1"/>
  <c r="R542" i="1"/>
  <c r="R541" i="1" s="1"/>
  <c r="P542" i="1"/>
  <c r="O542" i="1"/>
  <c r="N542" i="1"/>
  <c r="M542" i="1"/>
  <c r="K542" i="1"/>
  <c r="J542" i="1"/>
  <c r="J541" i="1" s="1"/>
  <c r="J540" i="1" s="1"/>
  <c r="I542" i="1"/>
  <c r="I541" i="1" s="1"/>
  <c r="I540" i="1" s="1"/>
  <c r="H542" i="1"/>
  <c r="H541" i="1" s="1"/>
  <c r="H540" i="1" s="1"/>
  <c r="H539" i="1" s="1"/>
  <c r="H538" i="1" s="1"/>
  <c r="G542" i="1"/>
  <c r="G541" i="1" s="1"/>
  <c r="G540" i="1" s="1"/>
  <c r="G539" i="1" s="1"/>
  <c r="G538" i="1" s="1"/>
  <c r="S541" i="1"/>
  <c r="S540" i="1" s="1"/>
  <c r="P541" i="1"/>
  <c r="O541" i="1"/>
  <c r="N541" i="1"/>
  <c r="N540" i="1" s="1"/>
  <c r="M541" i="1"/>
  <c r="M540" i="1" s="1"/>
  <c r="L541" i="1"/>
  <c r="L540" i="1" s="1"/>
  <c r="K541" i="1"/>
  <c r="K540" i="1" s="1"/>
  <c r="U540" i="1"/>
  <c r="R540" i="1"/>
  <c r="P540" i="1"/>
  <c r="O540" i="1"/>
  <c r="R539" i="1"/>
  <c r="R538" i="1" s="1"/>
  <c r="X536" i="1"/>
  <c r="X535" i="1" s="1"/>
  <c r="W536" i="1"/>
  <c r="R536" i="1"/>
  <c r="Q536" i="1"/>
  <c r="L536" i="1"/>
  <c r="K536" i="1"/>
  <c r="W535" i="1"/>
  <c r="V535" i="1"/>
  <c r="U535" i="1"/>
  <c r="T535" i="1"/>
  <c r="S535" i="1"/>
  <c r="R535" i="1"/>
  <c r="Q535" i="1"/>
  <c r="P535" i="1"/>
  <c r="O535" i="1"/>
  <c r="N535" i="1"/>
  <c r="M535" i="1"/>
  <c r="L535" i="1"/>
  <c r="K535" i="1"/>
  <c r="J535" i="1"/>
  <c r="I535" i="1"/>
  <c r="H535" i="1"/>
  <c r="G535" i="1"/>
  <c r="X534" i="1"/>
  <c r="X533" i="1" s="1"/>
  <c r="W534" i="1"/>
  <c r="R534" i="1"/>
  <c r="Q534" i="1"/>
  <c r="L534" i="1"/>
  <c r="K534" i="1"/>
  <c r="W533" i="1"/>
  <c r="W532" i="1" s="1"/>
  <c r="W531" i="1" s="1"/>
  <c r="V533" i="1"/>
  <c r="U533" i="1"/>
  <c r="T533" i="1"/>
  <c r="S533" i="1"/>
  <c r="S532" i="1" s="1"/>
  <c r="R533" i="1"/>
  <c r="R532" i="1" s="1"/>
  <c r="R531" i="1" s="1"/>
  <c r="R530" i="1" s="1"/>
  <c r="R529" i="1" s="1"/>
  <c r="Q533" i="1"/>
  <c r="P533" i="1"/>
  <c r="P532" i="1" s="1"/>
  <c r="P531" i="1" s="1"/>
  <c r="P530" i="1" s="1"/>
  <c r="P529" i="1" s="1"/>
  <c r="O533" i="1"/>
  <c r="N533" i="1"/>
  <c r="N532" i="1" s="1"/>
  <c r="M533" i="1"/>
  <c r="L533" i="1"/>
  <c r="K533" i="1"/>
  <c r="K532" i="1" s="1"/>
  <c r="K531" i="1" s="1"/>
  <c r="K530" i="1" s="1"/>
  <c r="K529" i="1" s="1"/>
  <c r="J533" i="1"/>
  <c r="J532" i="1" s="1"/>
  <c r="J531" i="1" s="1"/>
  <c r="J530" i="1" s="1"/>
  <c r="J529" i="1" s="1"/>
  <c r="I533" i="1"/>
  <c r="H533" i="1"/>
  <c r="G533" i="1"/>
  <c r="X532" i="1"/>
  <c r="X531" i="1" s="1"/>
  <c r="V532" i="1"/>
  <c r="V531" i="1" s="1"/>
  <c r="V530" i="1" s="1"/>
  <c r="V529" i="1" s="1"/>
  <c r="U532" i="1"/>
  <c r="T532" i="1"/>
  <c r="T531" i="1" s="1"/>
  <c r="Q532" i="1"/>
  <c r="Q531" i="1" s="1"/>
  <c r="Q530" i="1" s="1"/>
  <c r="Q529" i="1" s="1"/>
  <c r="O532" i="1"/>
  <c r="O531" i="1" s="1"/>
  <c r="O530" i="1" s="1"/>
  <c r="O529" i="1" s="1"/>
  <c r="M532" i="1"/>
  <c r="L532" i="1"/>
  <c r="I532" i="1"/>
  <c r="I531" i="1" s="1"/>
  <c r="I530" i="1" s="1"/>
  <c r="I529" i="1" s="1"/>
  <c r="H532" i="1"/>
  <c r="H531" i="1" s="1"/>
  <c r="H530" i="1" s="1"/>
  <c r="H529" i="1" s="1"/>
  <c r="G532" i="1"/>
  <c r="U531" i="1"/>
  <c r="U530" i="1" s="1"/>
  <c r="U529" i="1" s="1"/>
  <c r="S531" i="1"/>
  <c r="S530" i="1" s="1"/>
  <c r="S529" i="1" s="1"/>
  <c r="N531" i="1"/>
  <c r="N530" i="1" s="1"/>
  <c r="M531" i="1"/>
  <c r="M530" i="1" s="1"/>
  <c r="L531" i="1"/>
  <c r="L530" i="1" s="1"/>
  <c r="L529" i="1" s="1"/>
  <c r="G531" i="1"/>
  <c r="G530" i="1" s="1"/>
  <c r="G529" i="1" s="1"/>
  <c r="X530" i="1"/>
  <c r="X529" i="1" s="1"/>
  <c r="W530" i="1"/>
  <c r="W529" i="1" s="1"/>
  <c r="T530" i="1"/>
  <c r="T529" i="1" s="1"/>
  <c r="N529" i="1"/>
  <c r="M529" i="1"/>
  <c r="X528" i="1"/>
  <c r="W528" i="1"/>
  <c r="R528" i="1"/>
  <c r="R527" i="1" s="1"/>
  <c r="R526" i="1" s="1"/>
  <c r="Q528" i="1"/>
  <c r="L528" i="1"/>
  <c r="K528" i="1"/>
  <c r="X527" i="1"/>
  <c r="X526" i="1" s="1"/>
  <c r="W527" i="1"/>
  <c r="W526" i="1" s="1"/>
  <c r="V527" i="1"/>
  <c r="V526" i="1" s="1"/>
  <c r="U527" i="1"/>
  <c r="T527" i="1"/>
  <c r="S527" i="1"/>
  <c r="Q527" i="1"/>
  <c r="P527" i="1"/>
  <c r="O527" i="1"/>
  <c r="O526" i="1" s="1"/>
  <c r="N527" i="1"/>
  <c r="N526" i="1" s="1"/>
  <c r="M527" i="1"/>
  <c r="L527" i="1"/>
  <c r="L526" i="1" s="1"/>
  <c r="K527" i="1"/>
  <c r="K526" i="1" s="1"/>
  <c r="J527" i="1"/>
  <c r="J526" i="1" s="1"/>
  <c r="I527" i="1"/>
  <c r="H527" i="1"/>
  <c r="G527" i="1"/>
  <c r="U526" i="1"/>
  <c r="T526" i="1"/>
  <c r="S526" i="1"/>
  <c r="Q526" i="1"/>
  <c r="P526" i="1"/>
  <c r="P515" i="1" s="1"/>
  <c r="M526" i="1"/>
  <c r="I526" i="1"/>
  <c r="H526" i="1"/>
  <c r="G526" i="1"/>
  <c r="X525" i="1"/>
  <c r="X524" i="1" s="1"/>
  <c r="W525" i="1"/>
  <c r="R525" i="1"/>
  <c r="R524" i="1" s="1"/>
  <c r="Q525" i="1"/>
  <c r="Q524" i="1" s="1"/>
  <c r="L525" i="1"/>
  <c r="K525" i="1"/>
  <c r="W524" i="1"/>
  <c r="W519" i="1" s="1"/>
  <c r="V524" i="1"/>
  <c r="U524" i="1"/>
  <c r="T524" i="1"/>
  <c r="S524" i="1"/>
  <c r="P524" i="1"/>
  <c r="O524" i="1"/>
  <c r="N524" i="1"/>
  <c r="M524" i="1"/>
  <c r="M519" i="1" s="1"/>
  <c r="L524" i="1"/>
  <c r="K524" i="1"/>
  <c r="J524" i="1"/>
  <c r="I524" i="1"/>
  <c r="I519" i="1" s="1"/>
  <c r="I515" i="1" s="1"/>
  <c r="H524" i="1"/>
  <c r="G524" i="1"/>
  <c r="X523" i="1"/>
  <c r="X522" i="1" s="1"/>
  <c r="W523" i="1"/>
  <c r="R523" i="1"/>
  <c r="Q523" i="1"/>
  <c r="Q522" i="1" s="1"/>
  <c r="L523" i="1"/>
  <c r="K523" i="1"/>
  <c r="K522" i="1" s="1"/>
  <c r="W522" i="1"/>
  <c r="V522" i="1"/>
  <c r="V519" i="1" s="1"/>
  <c r="U522" i="1"/>
  <c r="T522" i="1"/>
  <c r="S522" i="1"/>
  <c r="R522" i="1"/>
  <c r="P522" i="1"/>
  <c r="O522" i="1"/>
  <c r="N522" i="1"/>
  <c r="M522" i="1"/>
  <c r="L522" i="1"/>
  <c r="J522" i="1"/>
  <c r="J519" i="1" s="1"/>
  <c r="I522" i="1"/>
  <c r="H522" i="1"/>
  <c r="G522" i="1"/>
  <c r="X521" i="1"/>
  <c r="X520" i="1" s="1"/>
  <c r="X519" i="1" s="1"/>
  <c r="X515" i="1" s="1"/>
  <c r="W521" i="1"/>
  <c r="R521" i="1"/>
  <c r="Q521" i="1"/>
  <c r="L521" i="1"/>
  <c r="K521" i="1"/>
  <c r="K520" i="1" s="1"/>
  <c r="K519" i="1" s="1"/>
  <c r="K515" i="1" s="1"/>
  <c r="W520" i="1"/>
  <c r="V520" i="1"/>
  <c r="U520" i="1"/>
  <c r="T520" i="1"/>
  <c r="S520" i="1"/>
  <c r="R520" i="1"/>
  <c r="Q520" i="1"/>
  <c r="Q519" i="1" s="1"/>
  <c r="P520" i="1"/>
  <c r="O520" i="1"/>
  <c r="N520" i="1"/>
  <c r="M520" i="1"/>
  <c r="L520" i="1"/>
  <c r="J520" i="1"/>
  <c r="I520" i="1"/>
  <c r="H520" i="1"/>
  <c r="G520" i="1"/>
  <c r="S519" i="1"/>
  <c r="R519" i="1"/>
  <c r="R515" i="1" s="1"/>
  <c r="R510" i="1" s="1"/>
  <c r="R509" i="1" s="1"/>
  <c r="P519" i="1"/>
  <c r="O519" i="1"/>
  <c r="N519" i="1"/>
  <c r="L519" i="1"/>
  <c r="X518" i="1"/>
  <c r="W518" i="1"/>
  <c r="W517" i="1" s="1"/>
  <c r="R518" i="1"/>
  <c r="Q518" i="1"/>
  <c r="Q517" i="1" s="1"/>
  <c r="Q516" i="1" s="1"/>
  <c r="Q515" i="1" s="1"/>
  <c r="L518" i="1"/>
  <c r="L517" i="1" s="1"/>
  <c r="L516" i="1" s="1"/>
  <c r="L515" i="1" s="1"/>
  <c r="K518" i="1"/>
  <c r="X517" i="1"/>
  <c r="X516" i="1" s="1"/>
  <c r="V517" i="1"/>
  <c r="V516" i="1" s="1"/>
  <c r="U517" i="1"/>
  <c r="T517" i="1"/>
  <c r="S517" i="1"/>
  <c r="R517" i="1"/>
  <c r="P517" i="1"/>
  <c r="O517" i="1"/>
  <c r="O516" i="1" s="1"/>
  <c r="O515" i="1" s="1"/>
  <c r="O510" i="1" s="1"/>
  <c r="O509" i="1" s="1"/>
  <c r="N517" i="1"/>
  <c r="N516" i="1" s="1"/>
  <c r="N515" i="1" s="1"/>
  <c r="M517" i="1"/>
  <c r="K517" i="1"/>
  <c r="J517" i="1"/>
  <c r="J516" i="1" s="1"/>
  <c r="I517" i="1"/>
  <c r="I516" i="1" s="1"/>
  <c r="H517" i="1"/>
  <c r="G517" i="1"/>
  <c r="W516" i="1"/>
  <c r="W515" i="1" s="1"/>
  <c r="U516" i="1"/>
  <c r="T516" i="1"/>
  <c r="S516" i="1"/>
  <c r="S515" i="1" s="1"/>
  <c r="R516" i="1"/>
  <c r="P516" i="1"/>
  <c r="M516" i="1"/>
  <c r="K516" i="1"/>
  <c r="H516" i="1"/>
  <c r="G516" i="1"/>
  <c r="X514" i="1"/>
  <c r="X513" i="1" s="1"/>
  <c r="W514" i="1"/>
  <c r="R514" i="1"/>
  <c r="R513" i="1" s="1"/>
  <c r="R512" i="1" s="1"/>
  <c r="R511" i="1" s="1"/>
  <c r="Q514" i="1"/>
  <c r="Q513" i="1" s="1"/>
  <c r="Q512" i="1" s="1"/>
  <c r="Q511" i="1" s="1"/>
  <c r="L514" i="1"/>
  <c r="L513" i="1" s="1"/>
  <c r="K514" i="1"/>
  <c r="W513" i="1"/>
  <c r="W512" i="1" s="1"/>
  <c r="V513" i="1"/>
  <c r="V512" i="1" s="1"/>
  <c r="V511" i="1" s="1"/>
  <c r="U513" i="1"/>
  <c r="U512" i="1" s="1"/>
  <c r="U511" i="1" s="1"/>
  <c r="T513" i="1"/>
  <c r="S513" i="1"/>
  <c r="S512" i="1" s="1"/>
  <c r="P513" i="1"/>
  <c r="O513" i="1"/>
  <c r="N513" i="1"/>
  <c r="N512" i="1" s="1"/>
  <c r="N511" i="1" s="1"/>
  <c r="N510" i="1" s="1"/>
  <c r="N509" i="1" s="1"/>
  <c r="M513" i="1"/>
  <c r="K513" i="1"/>
  <c r="K512" i="1" s="1"/>
  <c r="K511" i="1" s="1"/>
  <c r="J513" i="1"/>
  <c r="J512" i="1" s="1"/>
  <c r="J511" i="1" s="1"/>
  <c r="I513" i="1"/>
  <c r="I512" i="1" s="1"/>
  <c r="I511" i="1" s="1"/>
  <c r="H513" i="1"/>
  <c r="G513" i="1"/>
  <c r="X512" i="1"/>
  <c r="X511" i="1" s="1"/>
  <c r="T512" i="1"/>
  <c r="T511" i="1" s="1"/>
  <c r="P512" i="1"/>
  <c r="O512" i="1"/>
  <c r="O511" i="1" s="1"/>
  <c r="M512" i="1"/>
  <c r="M511" i="1" s="1"/>
  <c r="L512" i="1"/>
  <c r="H512" i="1"/>
  <c r="H511" i="1" s="1"/>
  <c r="G512" i="1"/>
  <c r="G511" i="1" s="1"/>
  <c r="W511" i="1"/>
  <c r="S511" i="1"/>
  <c r="P511" i="1"/>
  <c r="L511" i="1"/>
  <c r="X508" i="1"/>
  <c r="X507" i="1" s="1"/>
  <c r="X506" i="1" s="1"/>
  <c r="W508" i="1"/>
  <c r="R508" i="1"/>
  <c r="R507" i="1" s="1"/>
  <c r="R506" i="1" s="1"/>
  <c r="R502" i="1" s="1"/>
  <c r="Q508" i="1"/>
  <c r="L508" i="1"/>
  <c r="L507" i="1" s="1"/>
  <c r="L506" i="1" s="1"/>
  <c r="K508" i="1"/>
  <c r="J508" i="1"/>
  <c r="W507" i="1"/>
  <c r="W506" i="1" s="1"/>
  <c r="W502" i="1" s="1"/>
  <c r="V507" i="1"/>
  <c r="V506" i="1" s="1"/>
  <c r="U507" i="1"/>
  <c r="T507" i="1"/>
  <c r="S507" i="1"/>
  <c r="S506" i="1" s="1"/>
  <c r="Q507" i="1"/>
  <c r="P507" i="1"/>
  <c r="O507" i="1"/>
  <c r="O506" i="1" s="1"/>
  <c r="N507" i="1"/>
  <c r="M507" i="1"/>
  <c r="M506" i="1" s="1"/>
  <c r="K507" i="1"/>
  <c r="J507" i="1"/>
  <c r="J506" i="1" s="1"/>
  <c r="I507" i="1"/>
  <c r="H507" i="1"/>
  <c r="G507" i="1"/>
  <c r="U506" i="1"/>
  <c r="T506" i="1"/>
  <c r="Q506" i="1"/>
  <c r="P506" i="1"/>
  <c r="N506" i="1"/>
  <c r="K506" i="1"/>
  <c r="I506" i="1"/>
  <c r="H506" i="1"/>
  <c r="G506" i="1"/>
  <c r="X505" i="1"/>
  <c r="W505" i="1"/>
  <c r="R505" i="1"/>
  <c r="R504" i="1" s="1"/>
  <c r="Q505" i="1"/>
  <c r="J505" i="1"/>
  <c r="L505" i="1" s="1"/>
  <c r="L504" i="1" s="1"/>
  <c r="L503" i="1" s="1"/>
  <c r="L502" i="1" s="1"/>
  <c r="I505" i="1"/>
  <c r="K505" i="1" s="1"/>
  <c r="X504" i="1"/>
  <c r="X503" i="1" s="1"/>
  <c r="W504" i="1"/>
  <c r="W503" i="1" s="1"/>
  <c r="V504" i="1"/>
  <c r="V503" i="1" s="1"/>
  <c r="U504" i="1"/>
  <c r="T504" i="1"/>
  <c r="T503" i="1" s="1"/>
  <c r="T502" i="1" s="1"/>
  <c r="S504" i="1"/>
  <c r="Q504" i="1"/>
  <c r="P504" i="1"/>
  <c r="O504" i="1"/>
  <c r="N504" i="1"/>
  <c r="M504" i="1"/>
  <c r="K504" i="1"/>
  <c r="K503" i="1" s="1"/>
  <c r="I504" i="1"/>
  <c r="I503" i="1" s="1"/>
  <c r="I502" i="1" s="1"/>
  <c r="H504" i="1"/>
  <c r="H503" i="1" s="1"/>
  <c r="H502" i="1" s="1"/>
  <c r="G504" i="1"/>
  <c r="G503" i="1" s="1"/>
  <c r="U503" i="1"/>
  <c r="U502" i="1" s="1"/>
  <c r="S503" i="1"/>
  <c r="R503" i="1"/>
  <c r="Q503" i="1"/>
  <c r="P503" i="1"/>
  <c r="P502" i="1" s="1"/>
  <c r="O503" i="1"/>
  <c r="N503" i="1"/>
  <c r="N502" i="1" s="1"/>
  <c r="M503" i="1"/>
  <c r="M502" i="1" s="1"/>
  <c r="X502" i="1"/>
  <c r="O502" i="1"/>
  <c r="K502" i="1"/>
  <c r="X501" i="1"/>
  <c r="X500" i="1" s="1"/>
  <c r="X499" i="1" s="1"/>
  <c r="W501" i="1"/>
  <c r="R501" i="1"/>
  <c r="R500" i="1" s="1"/>
  <c r="R499" i="1" s="1"/>
  <c r="Q501" i="1"/>
  <c r="Q500" i="1" s="1"/>
  <c r="L501" i="1"/>
  <c r="K501" i="1"/>
  <c r="K500" i="1" s="1"/>
  <c r="K499" i="1" s="1"/>
  <c r="W500" i="1"/>
  <c r="W499" i="1" s="1"/>
  <c r="V500" i="1"/>
  <c r="U500" i="1"/>
  <c r="U499" i="1" s="1"/>
  <c r="T500" i="1"/>
  <c r="T499" i="1" s="1"/>
  <c r="S500" i="1"/>
  <c r="S499" i="1" s="1"/>
  <c r="P500" i="1"/>
  <c r="P499" i="1" s="1"/>
  <c r="O500" i="1"/>
  <c r="N500" i="1"/>
  <c r="N499" i="1" s="1"/>
  <c r="M500" i="1"/>
  <c r="M499" i="1" s="1"/>
  <c r="L500" i="1"/>
  <c r="J500" i="1"/>
  <c r="I500" i="1"/>
  <c r="H500" i="1"/>
  <c r="H499" i="1" s="1"/>
  <c r="G500" i="1"/>
  <c r="G499" i="1" s="1"/>
  <c r="V499" i="1"/>
  <c r="Q499" i="1"/>
  <c r="O499" i="1"/>
  <c r="L499" i="1"/>
  <c r="J499" i="1"/>
  <c r="I499" i="1"/>
  <c r="X498" i="1"/>
  <c r="X497" i="1" s="1"/>
  <c r="W498" i="1"/>
  <c r="W497" i="1" s="1"/>
  <c r="R498" i="1"/>
  <c r="R497" i="1" s="1"/>
  <c r="Q498" i="1"/>
  <c r="L498" i="1"/>
  <c r="L497" i="1" s="1"/>
  <c r="K498" i="1"/>
  <c r="K497" i="1" s="1"/>
  <c r="K494" i="1" s="1"/>
  <c r="V497" i="1"/>
  <c r="U497" i="1"/>
  <c r="U494" i="1" s="1"/>
  <c r="T497" i="1"/>
  <c r="S497" i="1"/>
  <c r="Q497" i="1"/>
  <c r="P497" i="1"/>
  <c r="O497" i="1"/>
  <c r="N497" i="1"/>
  <c r="M497" i="1"/>
  <c r="M494" i="1" s="1"/>
  <c r="J497" i="1"/>
  <c r="I497" i="1"/>
  <c r="I494" i="1" s="1"/>
  <c r="H497" i="1"/>
  <c r="G497" i="1"/>
  <c r="G494" i="1" s="1"/>
  <c r="X496" i="1"/>
  <c r="X495" i="1" s="1"/>
  <c r="X494" i="1" s="1"/>
  <c r="W496" i="1"/>
  <c r="W495" i="1" s="1"/>
  <c r="R496" i="1"/>
  <c r="Q496" i="1"/>
  <c r="L496" i="1"/>
  <c r="L495" i="1" s="1"/>
  <c r="K496" i="1"/>
  <c r="K495" i="1" s="1"/>
  <c r="V495" i="1"/>
  <c r="U495" i="1"/>
  <c r="T495" i="1"/>
  <c r="S495" i="1"/>
  <c r="R495" i="1"/>
  <c r="R494" i="1" s="1"/>
  <c r="Q495" i="1"/>
  <c r="Q494" i="1" s="1"/>
  <c r="P495" i="1"/>
  <c r="O495" i="1"/>
  <c r="N495" i="1"/>
  <c r="M495" i="1"/>
  <c r="J495" i="1"/>
  <c r="I495" i="1"/>
  <c r="H495" i="1"/>
  <c r="G495" i="1"/>
  <c r="W494" i="1"/>
  <c r="V494" i="1"/>
  <c r="S494" i="1"/>
  <c r="O494" i="1"/>
  <c r="N494" i="1"/>
  <c r="J494" i="1"/>
  <c r="H494" i="1"/>
  <c r="X493" i="1"/>
  <c r="W493" i="1"/>
  <c r="R493" i="1"/>
  <c r="Q493" i="1"/>
  <c r="L493" i="1"/>
  <c r="K493" i="1"/>
  <c r="X492" i="1"/>
  <c r="X491" i="1" s="1"/>
  <c r="S492" i="1"/>
  <c r="R492" i="1"/>
  <c r="R491" i="1" s="1"/>
  <c r="M492" i="1"/>
  <c r="M491" i="1" s="1"/>
  <c r="L492" i="1"/>
  <c r="I492" i="1"/>
  <c r="K492" i="1" s="1"/>
  <c r="K491" i="1" s="1"/>
  <c r="V491" i="1"/>
  <c r="U491" i="1"/>
  <c r="T491" i="1"/>
  <c r="P491" i="1"/>
  <c r="O491" i="1"/>
  <c r="N491" i="1"/>
  <c r="J491" i="1"/>
  <c r="I491" i="1"/>
  <c r="I488" i="1" s="1"/>
  <c r="H491" i="1"/>
  <c r="G491" i="1"/>
  <c r="X490" i="1"/>
  <c r="X489" i="1" s="1"/>
  <c r="W490" i="1"/>
  <c r="R490" i="1"/>
  <c r="R489" i="1" s="1"/>
  <c r="R488" i="1" s="1"/>
  <c r="R487" i="1" s="1"/>
  <c r="Q490" i="1"/>
  <c r="Q489" i="1" s="1"/>
  <c r="L490" i="1"/>
  <c r="K490" i="1"/>
  <c r="K489" i="1" s="1"/>
  <c r="W489" i="1"/>
  <c r="V489" i="1"/>
  <c r="V488" i="1" s="1"/>
  <c r="U489" i="1"/>
  <c r="T489" i="1"/>
  <c r="S489" i="1"/>
  <c r="P489" i="1"/>
  <c r="O489" i="1"/>
  <c r="O488" i="1" s="1"/>
  <c r="N489" i="1"/>
  <c r="M489" i="1"/>
  <c r="M488" i="1" s="1"/>
  <c r="M487" i="1" s="1"/>
  <c r="L489" i="1"/>
  <c r="J489" i="1"/>
  <c r="I489" i="1"/>
  <c r="H489" i="1"/>
  <c r="H488" i="1" s="1"/>
  <c r="G489" i="1"/>
  <c r="X488" i="1"/>
  <c r="X487" i="1" s="1"/>
  <c r="U488" i="1"/>
  <c r="P488" i="1"/>
  <c r="N488" i="1"/>
  <c r="J488" i="1"/>
  <c r="J487" i="1" s="1"/>
  <c r="H487" i="1"/>
  <c r="X486" i="1"/>
  <c r="X485" i="1" s="1"/>
  <c r="W486" i="1"/>
  <c r="R486" i="1"/>
  <c r="Q486" i="1"/>
  <c r="Q485" i="1" s="1"/>
  <c r="L486" i="1"/>
  <c r="K486" i="1"/>
  <c r="K485" i="1" s="1"/>
  <c r="W485" i="1"/>
  <c r="V485" i="1"/>
  <c r="U485" i="1"/>
  <c r="T485" i="1"/>
  <c r="T479" i="1" s="1"/>
  <c r="T478" i="1" s="1"/>
  <c r="S485" i="1"/>
  <c r="R485" i="1"/>
  <c r="P485" i="1"/>
  <c r="O485" i="1"/>
  <c r="N485" i="1"/>
  <c r="M485" i="1"/>
  <c r="L485" i="1"/>
  <c r="J485" i="1"/>
  <c r="I485" i="1"/>
  <c r="H485" i="1"/>
  <c r="H479" i="1" s="1"/>
  <c r="H478" i="1" s="1"/>
  <c r="G485" i="1"/>
  <c r="X484" i="1"/>
  <c r="W484" i="1"/>
  <c r="R484" i="1"/>
  <c r="Q484" i="1"/>
  <c r="L484" i="1"/>
  <c r="K484" i="1"/>
  <c r="X483" i="1"/>
  <c r="W483" i="1"/>
  <c r="W482" i="1" s="1"/>
  <c r="R483" i="1"/>
  <c r="Q483" i="1"/>
  <c r="L483" i="1"/>
  <c r="L482" i="1" s="1"/>
  <c r="K483" i="1"/>
  <c r="K482" i="1" s="1"/>
  <c r="V482" i="1"/>
  <c r="U482" i="1"/>
  <c r="T482" i="1"/>
  <c r="S482" i="1"/>
  <c r="Q482" i="1"/>
  <c r="Q479" i="1" s="1"/>
  <c r="Q478" i="1" s="1"/>
  <c r="P482" i="1"/>
  <c r="O482" i="1"/>
  <c r="O479" i="1" s="1"/>
  <c r="O478" i="1" s="1"/>
  <c r="N482" i="1"/>
  <c r="M482" i="1"/>
  <c r="J482" i="1"/>
  <c r="I482" i="1"/>
  <c r="H482" i="1"/>
  <c r="G482" i="1"/>
  <c r="X481" i="1"/>
  <c r="W481" i="1"/>
  <c r="W480" i="1" s="1"/>
  <c r="R481" i="1"/>
  <c r="Q481" i="1"/>
  <c r="L481" i="1"/>
  <c r="L480" i="1" s="1"/>
  <c r="K481" i="1"/>
  <c r="K480" i="1" s="1"/>
  <c r="K479" i="1" s="1"/>
  <c r="K478" i="1" s="1"/>
  <c r="X480" i="1"/>
  <c r="V480" i="1"/>
  <c r="U480" i="1"/>
  <c r="T480" i="1"/>
  <c r="S480" i="1"/>
  <c r="R480" i="1"/>
  <c r="Q480" i="1"/>
  <c r="P480" i="1"/>
  <c r="O480" i="1"/>
  <c r="N480" i="1"/>
  <c r="M480" i="1"/>
  <c r="M479" i="1" s="1"/>
  <c r="M478" i="1" s="1"/>
  <c r="J480" i="1"/>
  <c r="J479" i="1" s="1"/>
  <c r="J478" i="1" s="1"/>
  <c r="I480" i="1"/>
  <c r="H480" i="1"/>
  <c r="G480" i="1"/>
  <c r="I479" i="1"/>
  <c r="I478" i="1"/>
  <c r="X476" i="1"/>
  <c r="W476" i="1"/>
  <c r="R476" i="1"/>
  <c r="R475" i="1" s="1"/>
  <c r="Q476" i="1"/>
  <c r="Q475" i="1" s="1"/>
  <c r="L476" i="1"/>
  <c r="K476" i="1"/>
  <c r="X475" i="1"/>
  <c r="W475" i="1"/>
  <c r="V475" i="1"/>
  <c r="U475" i="1"/>
  <c r="T475" i="1"/>
  <c r="S475" i="1"/>
  <c r="P475" i="1"/>
  <c r="O475" i="1"/>
  <c r="N475" i="1"/>
  <c r="M475" i="1"/>
  <c r="L475" i="1"/>
  <c r="K475" i="1"/>
  <c r="J475" i="1"/>
  <c r="I475" i="1"/>
  <c r="H475" i="1"/>
  <c r="G475" i="1"/>
  <c r="G468" i="1" s="1"/>
  <c r="W474" i="1"/>
  <c r="V474" i="1"/>
  <c r="X474" i="1" s="1"/>
  <c r="X473" i="1" s="1"/>
  <c r="R474" i="1"/>
  <c r="R473" i="1" s="1"/>
  <c r="Q474" i="1"/>
  <c r="P474" i="1"/>
  <c r="J474" i="1"/>
  <c r="L474" i="1" s="1"/>
  <c r="L473" i="1" s="1"/>
  <c r="L468" i="1" s="1"/>
  <c r="I474" i="1"/>
  <c r="W473" i="1"/>
  <c r="U473" i="1"/>
  <c r="T473" i="1"/>
  <c r="S473" i="1"/>
  <c r="S468" i="1" s="1"/>
  <c r="Q473" i="1"/>
  <c r="P473" i="1"/>
  <c r="O473" i="1"/>
  <c r="O468" i="1" s="1"/>
  <c r="N473" i="1"/>
  <c r="N468" i="1" s="1"/>
  <c r="M473" i="1"/>
  <c r="M468" i="1" s="1"/>
  <c r="H473" i="1"/>
  <c r="G473" i="1"/>
  <c r="X472" i="1"/>
  <c r="W472" i="1"/>
  <c r="W471" i="1" s="1"/>
  <c r="R472" i="1"/>
  <c r="R471" i="1" s="1"/>
  <c r="Q472" i="1"/>
  <c r="L472" i="1"/>
  <c r="K472" i="1"/>
  <c r="X471" i="1"/>
  <c r="V471" i="1"/>
  <c r="U471" i="1"/>
  <c r="T471" i="1"/>
  <c r="S471" i="1"/>
  <c r="Q471" i="1"/>
  <c r="Q468" i="1" s="1"/>
  <c r="P471" i="1"/>
  <c r="O471" i="1"/>
  <c r="N471" i="1"/>
  <c r="M471" i="1"/>
  <c r="L471" i="1"/>
  <c r="K471" i="1"/>
  <c r="J471" i="1"/>
  <c r="I471" i="1"/>
  <c r="H471" i="1"/>
  <c r="G471" i="1"/>
  <c r="X470" i="1"/>
  <c r="W470" i="1"/>
  <c r="W469" i="1" s="1"/>
  <c r="R470" i="1"/>
  <c r="R469" i="1" s="1"/>
  <c r="Q470" i="1"/>
  <c r="L470" i="1"/>
  <c r="K470" i="1"/>
  <c r="K469" i="1" s="1"/>
  <c r="X469" i="1"/>
  <c r="V469" i="1"/>
  <c r="U469" i="1"/>
  <c r="U468" i="1" s="1"/>
  <c r="T469" i="1"/>
  <c r="S469" i="1"/>
  <c r="Q469" i="1"/>
  <c r="P469" i="1"/>
  <c r="P468" i="1" s="1"/>
  <c r="O469" i="1"/>
  <c r="N469" i="1"/>
  <c r="M469" i="1"/>
  <c r="L469" i="1"/>
  <c r="J469" i="1"/>
  <c r="I469" i="1"/>
  <c r="H469" i="1"/>
  <c r="H468" i="1" s="1"/>
  <c r="G469" i="1"/>
  <c r="T468" i="1"/>
  <c r="X467" i="1"/>
  <c r="X466" i="1" s="1"/>
  <c r="W467" i="1"/>
  <c r="R467" i="1"/>
  <c r="Q467" i="1"/>
  <c r="L467" i="1"/>
  <c r="L466" i="1" s="1"/>
  <c r="L463" i="1" s="1"/>
  <c r="K467" i="1"/>
  <c r="W466" i="1"/>
  <c r="V466" i="1"/>
  <c r="U466" i="1"/>
  <c r="T466" i="1"/>
  <c r="S466" i="1"/>
  <c r="R466" i="1"/>
  <c r="Q466" i="1"/>
  <c r="P466" i="1"/>
  <c r="O466" i="1"/>
  <c r="N466" i="1"/>
  <c r="M466" i="1"/>
  <c r="M463" i="1" s="1"/>
  <c r="K466" i="1"/>
  <c r="J466" i="1"/>
  <c r="I466" i="1"/>
  <c r="H466" i="1"/>
  <c r="G466" i="1"/>
  <c r="X465" i="1"/>
  <c r="X464" i="1" s="1"/>
  <c r="W465" i="1"/>
  <c r="R465" i="1"/>
  <c r="R464" i="1" s="1"/>
  <c r="R463" i="1" s="1"/>
  <c r="Q465" i="1"/>
  <c r="L465" i="1"/>
  <c r="L464" i="1" s="1"/>
  <c r="K465" i="1"/>
  <c r="W464" i="1"/>
  <c r="W463" i="1" s="1"/>
  <c r="V464" i="1"/>
  <c r="V463" i="1" s="1"/>
  <c r="U464" i="1"/>
  <c r="U463" i="1" s="1"/>
  <c r="T464" i="1"/>
  <c r="S464" i="1"/>
  <c r="Q464" i="1"/>
  <c r="P464" i="1"/>
  <c r="P463" i="1" s="1"/>
  <c r="O464" i="1"/>
  <c r="N464" i="1"/>
  <c r="M464" i="1"/>
  <c r="K464" i="1"/>
  <c r="J464" i="1"/>
  <c r="I464" i="1"/>
  <c r="I463" i="1" s="1"/>
  <c r="H464" i="1"/>
  <c r="H463" i="1" s="1"/>
  <c r="G464" i="1"/>
  <c r="T463" i="1"/>
  <c r="S463" i="1"/>
  <c r="O463" i="1"/>
  <c r="N463" i="1"/>
  <c r="G463" i="1"/>
  <c r="X462" i="1"/>
  <c r="W462" i="1"/>
  <c r="W460" i="1" s="1"/>
  <c r="R462" i="1"/>
  <c r="Q462" i="1"/>
  <c r="L462" i="1"/>
  <c r="K462" i="1"/>
  <c r="X461" i="1"/>
  <c r="X460" i="1" s="1"/>
  <c r="W461" i="1"/>
  <c r="R461" i="1"/>
  <c r="Q461" i="1"/>
  <c r="Q460" i="1" s="1"/>
  <c r="L461" i="1"/>
  <c r="K461" i="1"/>
  <c r="K460" i="1" s="1"/>
  <c r="V460" i="1"/>
  <c r="U460" i="1"/>
  <c r="T460" i="1"/>
  <c r="S460" i="1"/>
  <c r="R460" i="1"/>
  <c r="P460" i="1"/>
  <c r="O460" i="1"/>
  <c r="N460" i="1"/>
  <c r="M460" i="1"/>
  <c r="J460" i="1"/>
  <c r="I460" i="1"/>
  <c r="H460" i="1"/>
  <c r="G460" i="1"/>
  <c r="X459" i="1"/>
  <c r="X458" i="1" s="1"/>
  <c r="X449" i="1" s="1"/>
  <c r="W459" i="1"/>
  <c r="W458" i="1" s="1"/>
  <c r="R459" i="1"/>
  <c r="R458" i="1" s="1"/>
  <c r="Q459" i="1"/>
  <c r="L459" i="1"/>
  <c r="K459" i="1"/>
  <c r="K458" i="1" s="1"/>
  <c r="I459" i="1"/>
  <c r="V458" i="1"/>
  <c r="U458" i="1"/>
  <c r="T458" i="1"/>
  <c r="S458" i="1"/>
  <c r="Q458" i="1"/>
  <c r="P458" i="1"/>
  <c r="O458" i="1"/>
  <c r="N458" i="1"/>
  <c r="N449" i="1" s="1"/>
  <c r="M458" i="1"/>
  <c r="L458" i="1"/>
  <c r="J458" i="1"/>
  <c r="I458" i="1"/>
  <c r="H458" i="1"/>
  <c r="G458" i="1"/>
  <c r="G449" i="1" s="1"/>
  <c r="X457" i="1"/>
  <c r="X456" i="1" s="1"/>
  <c r="W457" i="1"/>
  <c r="R457" i="1"/>
  <c r="Q457" i="1"/>
  <c r="Q456" i="1" s="1"/>
  <c r="K457" i="1"/>
  <c r="H457" i="1"/>
  <c r="H456" i="1" s="1"/>
  <c r="H449" i="1" s="1"/>
  <c r="W456" i="1"/>
  <c r="V456" i="1"/>
  <c r="U456" i="1"/>
  <c r="T456" i="1"/>
  <c r="T449" i="1" s="1"/>
  <c r="S456" i="1"/>
  <c r="R456" i="1"/>
  <c r="P456" i="1"/>
  <c r="O456" i="1"/>
  <c r="N456" i="1"/>
  <c r="M456" i="1"/>
  <c r="K456" i="1"/>
  <c r="J456" i="1"/>
  <c r="I456" i="1"/>
  <c r="G456" i="1"/>
  <c r="X455" i="1"/>
  <c r="X454" i="1" s="1"/>
  <c r="W455" i="1"/>
  <c r="R455" i="1"/>
  <c r="Q455" i="1"/>
  <c r="Q454" i="1" s="1"/>
  <c r="K455" i="1"/>
  <c r="K454" i="1" s="1"/>
  <c r="J455" i="1"/>
  <c r="L455" i="1" s="1"/>
  <c r="W454" i="1"/>
  <c r="V454" i="1"/>
  <c r="U454" i="1"/>
  <c r="T454" i="1"/>
  <c r="S454" i="1"/>
  <c r="R454" i="1"/>
  <c r="P454" i="1"/>
  <c r="O454" i="1"/>
  <c r="N454" i="1"/>
  <c r="M454" i="1"/>
  <c r="L454" i="1"/>
  <c r="J454" i="1"/>
  <c r="I454" i="1"/>
  <c r="H454" i="1"/>
  <c r="G454" i="1"/>
  <c r="X453" i="1"/>
  <c r="X452" i="1" s="1"/>
  <c r="W453" i="1"/>
  <c r="R453" i="1"/>
  <c r="R452" i="1" s="1"/>
  <c r="Q453" i="1"/>
  <c r="L453" i="1"/>
  <c r="K453" i="1"/>
  <c r="W452" i="1"/>
  <c r="V452" i="1"/>
  <c r="U452" i="1"/>
  <c r="T452" i="1"/>
  <c r="S452" i="1"/>
  <c r="Q452" i="1"/>
  <c r="P452" i="1"/>
  <c r="O452" i="1"/>
  <c r="N452" i="1"/>
  <c r="M452" i="1"/>
  <c r="L452" i="1"/>
  <c r="K452" i="1"/>
  <c r="J452" i="1"/>
  <c r="I452" i="1"/>
  <c r="H452" i="1"/>
  <c r="G452" i="1"/>
  <c r="X451" i="1"/>
  <c r="X450" i="1" s="1"/>
  <c r="W451" i="1"/>
  <c r="R451" i="1"/>
  <c r="R450" i="1" s="1"/>
  <c r="Q451" i="1"/>
  <c r="L451" i="1"/>
  <c r="K451" i="1"/>
  <c r="K450" i="1" s="1"/>
  <c r="W450" i="1"/>
  <c r="V450" i="1"/>
  <c r="U450" i="1"/>
  <c r="T450" i="1"/>
  <c r="S450" i="1"/>
  <c r="Q450" i="1"/>
  <c r="P450" i="1"/>
  <c r="P449" i="1" s="1"/>
  <c r="P441" i="1" s="1"/>
  <c r="O450" i="1"/>
  <c r="N450" i="1"/>
  <c r="M450" i="1"/>
  <c r="M449" i="1" s="1"/>
  <c r="L450" i="1"/>
  <c r="J450" i="1"/>
  <c r="I450" i="1"/>
  <c r="H450" i="1"/>
  <c r="G450" i="1"/>
  <c r="S449" i="1"/>
  <c r="Q449" i="1"/>
  <c r="O449" i="1"/>
  <c r="X448" i="1"/>
  <c r="X447" i="1" s="1"/>
  <c r="W448" i="1"/>
  <c r="R448" i="1"/>
  <c r="Q448" i="1"/>
  <c r="Q447" i="1" s="1"/>
  <c r="L448" i="1"/>
  <c r="K448" i="1"/>
  <c r="W447" i="1"/>
  <c r="V447" i="1"/>
  <c r="U447" i="1"/>
  <c r="T447" i="1"/>
  <c r="S447" i="1"/>
  <c r="R447" i="1"/>
  <c r="P447" i="1"/>
  <c r="O447" i="1"/>
  <c r="N447" i="1"/>
  <c r="M447" i="1"/>
  <c r="L447" i="1"/>
  <c r="K447" i="1"/>
  <c r="J447" i="1"/>
  <c r="I447" i="1"/>
  <c r="H447" i="1"/>
  <c r="G447" i="1"/>
  <c r="X446" i="1"/>
  <c r="X445" i="1" s="1"/>
  <c r="W446" i="1"/>
  <c r="R446" i="1"/>
  <c r="Q446" i="1"/>
  <c r="Q445" i="1" s="1"/>
  <c r="L446" i="1"/>
  <c r="K446" i="1"/>
  <c r="W445" i="1"/>
  <c r="V445" i="1"/>
  <c r="U445" i="1"/>
  <c r="T445" i="1"/>
  <c r="S445" i="1"/>
  <c r="R445" i="1"/>
  <c r="P445" i="1"/>
  <c r="O445" i="1"/>
  <c r="N445" i="1"/>
  <c r="M445" i="1"/>
  <c r="L445" i="1"/>
  <c r="K445" i="1"/>
  <c r="J445" i="1"/>
  <c r="I445" i="1"/>
  <c r="H445" i="1"/>
  <c r="G445" i="1"/>
  <c r="X444" i="1"/>
  <c r="X443" i="1" s="1"/>
  <c r="W444" i="1"/>
  <c r="W443" i="1" s="1"/>
  <c r="W442" i="1" s="1"/>
  <c r="R444" i="1"/>
  <c r="Q444" i="1"/>
  <c r="Q443" i="1" s="1"/>
  <c r="Q442" i="1" s="1"/>
  <c r="L444" i="1"/>
  <c r="K444" i="1"/>
  <c r="K443" i="1" s="1"/>
  <c r="V443" i="1"/>
  <c r="V442" i="1" s="1"/>
  <c r="U443" i="1"/>
  <c r="T443" i="1"/>
  <c r="T442" i="1" s="1"/>
  <c r="S443" i="1"/>
  <c r="S442" i="1" s="1"/>
  <c r="R443" i="1"/>
  <c r="R442" i="1" s="1"/>
  <c r="P443" i="1"/>
  <c r="O443" i="1"/>
  <c r="N443" i="1"/>
  <c r="N442" i="1" s="1"/>
  <c r="M443" i="1"/>
  <c r="L443" i="1"/>
  <c r="J443" i="1"/>
  <c r="I443" i="1"/>
  <c r="H443" i="1"/>
  <c r="H442" i="1" s="1"/>
  <c r="H441" i="1" s="1"/>
  <c r="G443" i="1"/>
  <c r="X442" i="1"/>
  <c r="U442" i="1"/>
  <c r="P442" i="1"/>
  <c r="L442" i="1"/>
  <c r="J442" i="1"/>
  <c r="I442" i="1"/>
  <c r="G442" i="1"/>
  <c r="G441" i="1" s="1"/>
  <c r="X440" i="1"/>
  <c r="W440" i="1"/>
  <c r="W439" i="1" s="1"/>
  <c r="W438" i="1" s="1"/>
  <c r="W437" i="1" s="1"/>
  <c r="R440" i="1"/>
  <c r="R439" i="1" s="1"/>
  <c r="Q440" i="1"/>
  <c r="Q439" i="1" s="1"/>
  <c r="Q438" i="1" s="1"/>
  <c r="Q437" i="1" s="1"/>
  <c r="L440" i="1"/>
  <c r="K440" i="1"/>
  <c r="X439" i="1"/>
  <c r="X438" i="1" s="1"/>
  <c r="X437" i="1" s="1"/>
  <c r="V439" i="1"/>
  <c r="U439" i="1"/>
  <c r="T439" i="1"/>
  <c r="T438" i="1" s="1"/>
  <c r="T437" i="1" s="1"/>
  <c r="S439" i="1"/>
  <c r="P439" i="1"/>
  <c r="O439" i="1"/>
  <c r="O438" i="1" s="1"/>
  <c r="N439" i="1"/>
  <c r="N438" i="1" s="1"/>
  <c r="N437" i="1" s="1"/>
  <c r="M439" i="1"/>
  <c r="M438" i="1" s="1"/>
  <c r="M437" i="1" s="1"/>
  <c r="L439" i="1"/>
  <c r="L438" i="1" s="1"/>
  <c r="K439" i="1"/>
  <c r="K438" i="1" s="1"/>
  <c r="K437" i="1" s="1"/>
  <c r="J439" i="1"/>
  <c r="I439" i="1"/>
  <c r="H439" i="1"/>
  <c r="G439" i="1"/>
  <c r="G438" i="1" s="1"/>
  <c r="G437" i="1" s="1"/>
  <c r="V438" i="1"/>
  <c r="U438" i="1"/>
  <c r="U437" i="1" s="1"/>
  <c r="S438" i="1"/>
  <c r="R438" i="1"/>
  <c r="R437" i="1" s="1"/>
  <c r="P438" i="1"/>
  <c r="P437" i="1" s="1"/>
  <c r="J438" i="1"/>
  <c r="J437" i="1" s="1"/>
  <c r="I438" i="1"/>
  <c r="I437" i="1" s="1"/>
  <c r="H438" i="1"/>
  <c r="V437" i="1"/>
  <c r="S437" i="1"/>
  <c r="O437" i="1"/>
  <c r="L437" i="1"/>
  <c r="H437" i="1"/>
  <c r="X434" i="1"/>
  <c r="X433" i="1" s="1"/>
  <c r="W434" i="1"/>
  <c r="W433" i="1" s="1"/>
  <c r="W428" i="1" s="1"/>
  <c r="W427" i="1" s="1"/>
  <c r="W426" i="1" s="1"/>
  <c r="R434" i="1"/>
  <c r="Q434" i="1"/>
  <c r="L434" i="1"/>
  <c r="L433" i="1" s="1"/>
  <c r="L428" i="1" s="1"/>
  <c r="L427" i="1" s="1"/>
  <c r="L426" i="1" s="1"/>
  <c r="K434" i="1"/>
  <c r="V433" i="1"/>
  <c r="U433" i="1"/>
  <c r="T433" i="1"/>
  <c r="S433" i="1"/>
  <c r="R433" i="1"/>
  <c r="Q433" i="1"/>
  <c r="P433" i="1"/>
  <c r="O433" i="1"/>
  <c r="N433" i="1"/>
  <c r="M433" i="1"/>
  <c r="K433" i="1"/>
  <c r="J433" i="1"/>
  <c r="I433" i="1"/>
  <c r="H433" i="1"/>
  <c r="G433" i="1"/>
  <c r="X432" i="1"/>
  <c r="X431" i="1" s="1"/>
  <c r="W432" i="1"/>
  <c r="R432" i="1"/>
  <c r="Q432" i="1"/>
  <c r="Q431" i="1" s="1"/>
  <c r="L432" i="1"/>
  <c r="L431" i="1" s="1"/>
  <c r="K432" i="1"/>
  <c r="W431" i="1"/>
  <c r="V431" i="1"/>
  <c r="V428" i="1" s="1"/>
  <c r="U431" i="1"/>
  <c r="T431" i="1"/>
  <c r="S431" i="1"/>
  <c r="R431" i="1"/>
  <c r="P431" i="1"/>
  <c r="P428" i="1" s="1"/>
  <c r="O431" i="1"/>
  <c r="N431" i="1"/>
  <c r="M431" i="1"/>
  <c r="K431" i="1"/>
  <c r="J431" i="1"/>
  <c r="J428" i="1" s="1"/>
  <c r="J427" i="1" s="1"/>
  <c r="J426" i="1" s="1"/>
  <c r="I431" i="1"/>
  <c r="H431" i="1"/>
  <c r="G431" i="1"/>
  <c r="X430" i="1"/>
  <c r="X429" i="1" s="1"/>
  <c r="W430" i="1"/>
  <c r="W429" i="1" s="1"/>
  <c r="R430" i="1"/>
  <c r="Q430" i="1"/>
  <c r="Q429" i="1" s="1"/>
  <c r="L430" i="1"/>
  <c r="L429" i="1" s="1"/>
  <c r="K430" i="1"/>
  <c r="V429" i="1"/>
  <c r="U429" i="1"/>
  <c r="T429" i="1"/>
  <c r="T428" i="1" s="1"/>
  <c r="T427" i="1" s="1"/>
  <c r="T426" i="1" s="1"/>
  <c r="S429" i="1"/>
  <c r="S428" i="1" s="1"/>
  <c r="R429" i="1"/>
  <c r="P429" i="1"/>
  <c r="O429" i="1"/>
  <c r="N429" i="1"/>
  <c r="N428" i="1" s="1"/>
  <c r="M429" i="1"/>
  <c r="K429" i="1"/>
  <c r="J429" i="1"/>
  <c r="I429" i="1"/>
  <c r="H429" i="1"/>
  <c r="H428" i="1" s="1"/>
  <c r="H427" i="1" s="1"/>
  <c r="H426" i="1" s="1"/>
  <c r="G429" i="1"/>
  <c r="G428" i="1" s="1"/>
  <c r="G427" i="1" s="1"/>
  <c r="G426" i="1" s="1"/>
  <c r="X428" i="1"/>
  <c r="X427" i="1" s="1"/>
  <c r="X426" i="1" s="1"/>
  <c r="U428" i="1"/>
  <c r="U427" i="1" s="1"/>
  <c r="U426" i="1" s="1"/>
  <c r="K428" i="1"/>
  <c r="K427" i="1" s="1"/>
  <c r="K426" i="1" s="1"/>
  <c r="I428" i="1"/>
  <c r="I427" i="1" s="1"/>
  <c r="V427" i="1"/>
  <c r="V426" i="1" s="1"/>
  <c r="S427" i="1"/>
  <c r="S426" i="1" s="1"/>
  <c r="P427" i="1"/>
  <c r="P426" i="1" s="1"/>
  <c r="N427" i="1"/>
  <c r="N426" i="1" s="1"/>
  <c r="I426" i="1"/>
  <c r="X425" i="1"/>
  <c r="X424" i="1" s="1"/>
  <c r="W425" i="1"/>
  <c r="R425" i="1"/>
  <c r="Q425" i="1"/>
  <c r="L425" i="1"/>
  <c r="K425" i="1"/>
  <c r="W424" i="1"/>
  <c r="V424" i="1"/>
  <c r="U424" i="1"/>
  <c r="U419" i="1" s="1"/>
  <c r="U418" i="1" s="1"/>
  <c r="T424" i="1"/>
  <c r="S424" i="1"/>
  <c r="R424" i="1"/>
  <c r="Q424" i="1"/>
  <c r="P424" i="1"/>
  <c r="O424" i="1"/>
  <c r="N424" i="1"/>
  <c r="M424" i="1"/>
  <c r="M419" i="1" s="1"/>
  <c r="L424" i="1"/>
  <c r="K424" i="1"/>
  <c r="J424" i="1"/>
  <c r="I424" i="1"/>
  <c r="I419" i="1" s="1"/>
  <c r="I418" i="1" s="1"/>
  <c r="H424" i="1"/>
  <c r="G424" i="1"/>
  <c r="X423" i="1"/>
  <c r="W423" i="1"/>
  <c r="T423" i="1"/>
  <c r="Q423" i="1"/>
  <c r="R423" i="1" s="1"/>
  <c r="N423" i="1"/>
  <c r="L423" i="1"/>
  <c r="K423" i="1"/>
  <c r="H423" i="1"/>
  <c r="H422" i="1" s="1"/>
  <c r="H419" i="1" s="1"/>
  <c r="H418" i="1" s="1"/>
  <c r="V422" i="1"/>
  <c r="U422" i="1"/>
  <c r="T422" i="1"/>
  <c r="X422" i="1" s="1"/>
  <c r="S422" i="1"/>
  <c r="W422" i="1" s="1"/>
  <c r="Q422" i="1"/>
  <c r="P422" i="1"/>
  <c r="O422" i="1"/>
  <c r="N422" i="1"/>
  <c r="M422" i="1"/>
  <c r="J422" i="1"/>
  <c r="I422" i="1"/>
  <c r="G422" i="1"/>
  <c r="X421" i="1"/>
  <c r="W421" i="1"/>
  <c r="W420" i="1" s="1"/>
  <c r="R421" i="1"/>
  <c r="R420" i="1" s="1"/>
  <c r="Q421" i="1"/>
  <c r="L421" i="1"/>
  <c r="L420" i="1" s="1"/>
  <c r="K421" i="1"/>
  <c r="X420" i="1"/>
  <c r="V420" i="1"/>
  <c r="V419" i="1" s="1"/>
  <c r="V418" i="1" s="1"/>
  <c r="U420" i="1"/>
  <c r="T420" i="1"/>
  <c r="S420" i="1"/>
  <c r="Q420" i="1"/>
  <c r="P420" i="1"/>
  <c r="P419" i="1" s="1"/>
  <c r="P418" i="1" s="1"/>
  <c r="O420" i="1"/>
  <c r="O419" i="1" s="1"/>
  <c r="O418" i="1" s="1"/>
  <c r="N420" i="1"/>
  <c r="M420" i="1"/>
  <c r="K420" i="1"/>
  <c r="J420" i="1"/>
  <c r="I420" i="1"/>
  <c r="H420" i="1"/>
  <c r="G420" i="1"/>
  <c r="T419" i="1"/>
  <c r="T418" i="1" s="1"/>
  <c r="Q419" i="1"/>
  <c r="Q418" i="1" s="1"/>
  <c r="M418" i="1"/>
  <c r="X417" i="1"/>
  <c r="W417" i="1"/>
  <c r="W416" i="1" s="1"/>
  <c r="R417" i="1"/>
  <c r="R416" i="1" s="1"/>
  <c r="Q417" i="1"/>
  <c r="Q416" i="1" s="1"/>
  <c r="L417" i="1"/>
  <c r="K417" i="1"/>
  <c r="X416" i="1"/>
  <c r="V416" i="1"/>
  <c r="V409" i="1" s="1"/>
  <c r="V408" i="1" s="1"/>
  <c r="V407" i="1" s="1"/>
  <c r="V406" i="1" s="1"/>
  <c r="U416" i="1"/>
  <c r="U409" i="1" s="1"/>
  <c r="U408" i="1" s="1"/>
  <c r="T416" i="1"/>
  <c r="S416" i="1"/>
  <c r="P416" i="1"/>
  <c r="O416" i="1"/>
  <c r="N416" i="1"/>
  <c r="M416" i="1"/>
  <c r="L416" i="1"/>
  <c r="K416" i="1"/>
  <c r="J416" i="1"/>
  <c r="I416" i="1"/>
  <c r="I409" i="1" s="1"/>
  <c r="I408" i="1" s="1"/>
  <c r="H416" i="1"/>
  <c r="H409" i="1" s="1"/>
  <c r="H408" i="1" s="1"/>
  <c r="H407" i="1" s="1"/>
  <c r="H406" i="1" s="1"/>
  <c r="G416" i="1"/>
  <c r="G409" i="1" s="1"/>
  <c r="G408" i="1" s="1"/>
  <c r="X415" i="1"/>
  <c r="W415" i="1"/>
  <c r="W414" i="1" s="1"/>
  <c r="R415" i="1"/>
  <c r="R414" i="1" s="1"/>
  <c r="Q415" i="1"/>
  <c r="L415" i="1"/>
  <c r="L414" i="1" s="1"/>
  <c r="K415" i="1"/>
  <c r="K414" i="1" s="1"/>
  <c r="K409" i="1" s="1"/>
  <c r="H415" i="1"/>
  <c r="X414" i="1"/>
  <c r="V414" i="1"/>
  <c r="U414" i="1"/>
  <c r="T414" i="1"/>
  <c r="S414" i="1"/>
  <c r="Q414" i="1"/>
  <c r="P414" i="1"/>
  <c r="O414" i="1"/>
  <c r="N414" i="1"/>
  <c r="M414" i="1"/>
  <c r="J414" i="1"/>
  <c r="I414" i="1"/>
  <c r="H414" i="1"/>
  <c r="G414" i="1"/>
  <c r="X413" i="1"/>
  <c r="X412" i="1" s="1"/>
  <c r="W413" i="1"/>
  <c r="W412" i="1" s="1"/>
  <c r="R413" i="1"/>
  <c r="R412" i="1" s="1"/>
  <c r="Q413" i="1"/>
  <c r="L413" i="1"/>
  <c r="L412" i="1" s="1"/>
  <c r="K413" i="1"/>
  <c r="K412" i="1" s="1"/>
  <c r="V412" i="1"/>
  <c r="U412" i="1"/>
  <c r="T412" i="1"/>
  <c r="S412" i="1"/>
  <c r="Q412" i="1"/>
  <c r="P412" i="1"/>
  <c r="O412" i="1"/>
  <c r="N412" i="1"/>
  <c r="M412" i="1"/>
  <c r="J412" i="1"/>
  <c r="I412" i="1"/>
  <c r="H412" i="1"/>
  <c r="G412" i="1"/>
  <c r="X411" i="1"/>
  <c r="W411" i="1"/>
  <c r="W410" i="1" s="1"/>
  <c r="W409" i="1" s="1"/>
  <c r="W408" i="1" s="1"/>
  <c r="R411" i="1"/>
  <c r="Q411" i="1"/>
  <c r="L411" i="1"/>
  <c r="L410" i="1" s="1"/>
  <c r="L409" i="1" s="1"/>
  <c r="L408" i="1" s="1"/>
  <c r="K411" i="1"/>
  <c r="K410" i="1" s="1"/>
  <c r="X410" i="1"/>
  <c r="V410" i="1"/>
  <c r="U410" i="1"/>
  <c r="T410" i="1"/>
  <c r="S410" i="1"/>
  <c r="R410" i="1"/>
  <c r="Q410" i="1"/>
  <c r="P410" i="1"/>
  <c r="P409" i="1" s="1"/>
  <c r="P408" i="1" s="1"/>
  <c r="O410" i="1"/>
  <c r="N410" i="1"/>
  <c r="M410" i="1"/>
  <c r="M409" i="1" s="1"/>
  <c r="M408" i="1" s="1"/>
  <c r="J410" i="1"/>
  <c r="J409" i="1" s="1"/>
  <c r="I410" i="1"/>
  <c r="H410" i="1"/>
  <c r="G410" i="1"/>
  <c r="S409" i="1"/>
  <c r="S408" i="1" s="1"/>
  <c r="O409" i="1"/>
  <c r="O408" i="1" s="1"/>
  <c r="N409" i="1"/>
  <c r="N408" i="1" s="1"/>
  <c r="K408" i="1"/>
  <c r="J408" i="1"/>
  <c r="X405" i="1"/>
  <c r="X404" i="1" s="1"/>
  <c r="X403" i="1" s="1"/>
  <c r="W405" i="1"/>
  <c r="R405" i="1"/>
  <c r="R404" i="1" s="1"/>
  <c r="R403" i="1" s="1"/>
  <c r="R402" i="1" s="1"/>
  <c r="Q405" i="1"/>
  <c r="Q404" i="1" s="1"/>
  <c r="Q403" i="1" s="1"/>
  <c r="Q402" i="1" s="1"/>
  <c r="L405" i="1"/>
  <c r="L404" i="1" s="1"/>
  <c r="L403" i="1" s="1"/>
  <c r="L402" i="1" s="1"/>
  <c r="K405" i="1"/>
  <c r="K404" i="1" s="1"/>
  <c r="K403" i="1" s="1"/>
  <c r="K402" i="1" s="1"/>
  <c r="W404" i="1"/>
  <c r="W403" i="1" s="1"/>
  <c r="W402" i="1" s="1"/>
  <c r="V404" i="1"/>
  <c r="V403" i="1" s="1"/>
  <c r="V402" i="1" s="1"/>
  <c r="U404" i="1"/>
  <c r="U403" i="1" s="1"/>
  <c r="U402" i="1" s="1"/>
  <c r="T404" i="1"/>
  <c r="T403" i="1" s="1"/>
  <c r="T402" i="1" s="1"/>
  <c r="S404" i="1"/>
  <c r="P404" i="1"/>
  <c r="P403" i="1" s="1"/>
  <c r="O404" i="1"/>
  <c r="O403" i="1" s="1"/>
  <c r="O402" i="1" s="1"/>
  <c r="N404" i="1"/>
  <c r="N403" i="1" s="1"/>
  <c r="N402" i="1" s="1"/>
  <c r="N397" i="1" s="1"/>
  <c r="N396" i="1" s="1"/>
  <c r="M404" i="1"/>
  <c r="M403" i="1" s="1"/>
  <c r="M402" i="1" s="1"/>
  <c r="J404" i="1"/>
  <c r="J403" i="1" s="1"/>
  <c r="J402" i="1" s="1"/>
  <c r="I404" i="1"/>
  <c r="I403" i="1" s="1"/>
  <c r="I402" i="1" s="1"/>
  <c r="I397" i="1" s="1"/>
  <c r="I396" i="1" s="1"/>
  <c r="H404" i="1"/>
  <c r="H403" i="1" s="1"/>
  <c r="H402" i="1" s="1"/>
  <c r="G404" i="1"/>
  <c r="G403" i="1" s="1"/>
  <c r="G402" i="1" s="1"/>
  <c r="G397" i="1" s="1"/>
  <c r="G396" i="1" s="1"/>
  <c r="S403" i="1"/>
  <c r="S402" i="1" s="1"/>
  <c r="X402" i="1"/>
  <c r="P402" i="1"/>
  <c r="X401" i="1"/>
  <c r="X400" i="1" s="1"/>
  <c r="X399" i="1" s="1"/>
  <c r="X398" i="1" s="1"/>
  <c r="X397" i="1" s="1"/>
  <c r="X396" i="1" s="1"/>
  <c r="W401" i="1"/>
  <c r="R401" i="1"/>
  <c r="R400" i="1" s="1"/>
  <c r="R399" i="1" s="1"/>
  <c r="R398" i="1" s="1"/>
  <c r="Q401" i="1"/>
  <c r="Q400" i="1" s="1"/>
  <c r="Q399" i="1" s="1"/>
  <c r="L401" i="1"/>
  <c r="K401" i="1"/>
  <c r="W400" i="1"/>
  <c r="W399" i="1" s="1"/>
  <c r="W398" i="1" s="1"/>
  <c r="V400" i="1"/>
  <c r="V399" i="1" s="1"/>
  <c r="V398" i="1" s="1"/>
  <c r="U400" i="1"/>
  <c r="T400" i="1"/>
  <c r="T399" i="1" s="1"/>
  <c r="T398" i="1" s="1"/>
  <c r="S400" i="1"/>
  <c r="P400" i="1"/>
  <c r="O400" i="1"/>
  <c r="O399" i="1" s="1"/>
  <c r="N400" i="1"/>
  <c r="M400" i="1"/>
  <c r="M399" i="1" s="1"/>
  <c r="L400" i="1"/>
  <c r="K400" i="1"/>
  <c r="K399" i="1" s="1"/>
  <c r="J400" i="1"/>
  <c r="I400" i="1"/>
  <c r="I399" i="1" s="1"/>
  <c r="I398" i="1" s="1"/>
  <c r="H400" i="1"/>
  <c r="H399" i="1" s="1"/>
  <c r="H398" i="1" s="1"/>
  <c r="G400" i="1"/>
  <c r="U399" i="1"/>
  <c r="U398" i="1" s="1"/>
  <c r="S399" i="1"/>
  <c r="S398" i="1" s="1"/>
  <c r="S397" i="1" s="1"/>
  <c r="S396" i="1" s="1"/>
  <c r="P399" i="1"/>
  <c r="P398" i="1" s="1"/>
  <c r="P397" i="1" s="1"/>
  <c r="P396" i="1" s="1"/>
  <c r="N399" i="1"/>
  <c r="N398" i="1" s="1"/>
  <c r="L399" i="1"/>
  <c r="L398" i="1" s="1"/>
  <c r="J399" i="1"/>
  <c r="J398" i="1" s="1"/>
  <c r="G399" i="1"/>
  <c r="G398" i="1" s="1"/>
  <c r="Q398" i="1"/>
  <c r="O398" i="1"/>
  <c r="O397" i="1" s="1"/>
  <c r="O396" i="1" s="1"/>
  <c r="M398" i="1"/>
  <c r="K398" i="1"/>
  <c r="X394" i="1"/>
  <c r="W394" i="1"/>
  <c r="V394" i="1"/>
  <c r="T394" i="1"/>
  <c r="R394" i="1"/>
  <c r="Q394" i="1"/>
  <c r="P394" i="1"/>
  <c r="N394" i="1"/>
  <c r="K394" i="1"/>
  <c r="J394" i="1"/>
  <c r="H394" i="1"/>
  <c r="X393" i="1"/>
  <c r="W393" i="1"/>
  <c r="V393" i="1"/>
  <c r="T393" i="1"/>
  <c r="Q393" i="1"/>
  <c r="P393" i="1"/>
  <c r="N393" i="1"/>
  <c r="R393" i="1" s="1"/>
  <c r="R392" i="1" s="1"/>
  <c r="R391" i="1" s="1"/>
  <c r="R390" i="1" s="1"/>
  <c r="R389" i="1" s="1"/>
  <c r="K393" i="1"/>
  <c r="J393" i="1"/>
  <c r="H393" i="1"/>
  <c r="X392" i="1"/>
  <c r="X391" i="1" s="1"/>
  <c r="X390" i="1" s="1"/>
  <c r="X389" i="1" s="1"/>
  <c r="W392" i="1"/>
  <c r="V392" i="1"/>
  <c r="V391" i="1" s="1"/>
  <c r="V390" i="1" s="1"/>
  <c r="V389" i="1" s="1"/>
  <c r="U392" i="1"/>
  <c r="U391" i="1" s="1"/>
  <c r="U390" i="1" s="1"/>
  <c r="U389" i="1" s="1"/>
  <c r="T392" i="1"/>
  <c r="S392" i="1"/>
  <c r="Q392" i="1"/>
  <c r="Q391" i="1" s="1"/>
  <c r="Q390" i="1" s="1"/>
  <c r="Q389" i="1" s="1"/>
  <c r="P392" i="1"/>
  <c r="O392" i="1"/>
  <c r="M392" i="1"/>
  <c r="M391" i="1" s="1"/>
  <c r="J392" i="1"/>
  <c r="J391" i="1" s="1"/>
  <c r="I392" i="1"/>
  <c r="G392" i="1"/>
  <c r="W391" i="1"/>
  <c r="T391" i="1"/>
  <c r="S391" i="1"/>
  <c r="S390" i="1" s="1"/>
  <c r="P391" i="1"/>
  <c r="O391" i="1"/>
  <c r="O390" i="1" s="1"/>
  <c r="O389" i="1" s="1"/>
  <c r="I391" i="1"/>
  <c r="G391" i="1"/>
  <c r="G390" i="1" s="1"/>
  <c r="W390" i="1"/>
  <c r="W389" i="1" s="1"/>
  <c r="T390" i="1"/>
  <c r="T389" i="1" s="1"/>
  <c r="P390" i="1"/>
  <c r="P389" i="1" s="1"/>
  <c r="M390" i="1"/>
  <c r="M389" i="1" s="1"/>
  <c r="J390" i="1"/>
  <c r="J389" i="1" s="1"/>
  <c r="I390" i="1"/>
  <c r="I389" i="1" s="1"/>
  <c r="S389" i="1"/>
  <c r="G389" i="1"/>
  <c r="X388" i="1"/>
  <c r="W388" i="1"/>
  <c r="V388" i="1"/>
  <c r="T388" i="1"/>
  <c r="T387" i="1" s="1"/>
  <c r="Q388" i="1"/>
  <c r="P388" i="1"/>
  <c r="N388" i="1"/>
  <c r="R388" i="1" s="1"/>
  <c r="K388" i="1"/>
  <c r="J388" i="1"/>
  <c r="J387" i="1" s="1"/>
  <c r="J384" i="1" s="1"/>
  <c r="J383" i="1" s="1"/>
  <c r="H388" i="1"/>
  <c r="X387" i="1"/>
  <c r="W387" i="1"/>
  <c r="V387" i="1"/>
  <c r="U387" i="1"/>
  <c r="U384" i="1" s="1"/>
  <c r="U383" i="1" s="1"/>
  <c r="S387" i="1"/>
  <c r="R387" i="1"/>
  <c r="Q387" i="1"/>
  <c r="P387" i="1"/>
  <c r="O387" i="1"/>
  <c r="N387" i="1"/>
  <c r="M387" i="1"/>
  <c r="M384" i="1" s="1"/>
  <c r="M383" i="1" s="1"/>
  <c r="M375" i="1" s="1"/>
  <c r="K387" i="1"/>
  <c r="I387" i="1"/>
  <c r="I384" i="1" s="1"/>
  <c r="I383" i="1" s="1"/>
  <c r="I375" i="1" s="1"/>
  <c r="G387" i="1"/>
  <c r="W386" i="1"/>
  <c r="V386" i="1"/>
  <c r="X386" i="1" s="1"/>
  <c r="X385" i="1" s="1"/>
  <c r="X384" i="1" s="1"/>
  <c r="X383" i="1" s="1"/>
  <c r="T386" i="1"/>
  <c r="Q386" i="1"/>
  <c r="P386" i="1"/>
  <c r="P385" i="1" s="1"/>
  <c r="P384" i="1" s="1"/>
  <c r="P383" i="1" s="1"/>
  <c r="P375" i="1" s="1"/>
  <c r="N386" i="1"/>
  <c r="K386" i="1"/>
  <c r="K385" i="1" s="1"/>
  <c r="K384" i="1" s="1"/>
  <c r="K383" i="1" s="1"/>
  <c r="J386" i="1"/>
  <c r="L386" i="1" s="1"/>
  <c r="H386" i="1"/>
  <c r="W385" i="1"/>
  <c r="U385" i="1"/>
  <c r="T385" i="1"/>
  <c r="T384" i="1" s="1"/>
  <c r="T383" i="1" s="1"/>
  <c r="S385" i="1"/>
  <c r="S384" i="1" s="1"/>
  <c r="S383" i="1" s="1"/>
  <c r="Q385" i="1"/>
  <c r="O385" i="1"/>
  <c r="O384" i="1" s="1"/>
  <c r="O383" i="1" s="1"/>
  <c r="M385" i="1"/>
  <c r="L385" i="1"/>
  <c r="J385" i="1"/>
  <c r="I385" i="1"/>
  <c r="H385" i="1"/>
  <c r="G385" i="1"/>
  <c r="G384" i="1" s="1"/>
  <c r="G383" i="1" s="1"/>
  <c r="W384" i="1"/>
  <c r="W383" i="1" s="1"/>
  <c r="Q384" i="1"/>
  <c r="Q383" i="1" s="1"/>
  <c r="W382" i="1"/>
  <c r="W381" i="1" s="1"/>
  <c r="V382" i="1"/>
  <c r="V381" i="1" s="1"/>
  <c r="T382" i="1"/>
  <c r="Q382" i="1"/>
  <c r="P382" i="1"/>
  <c r="N382" i="1"/>
  <c r="K382" i="1"/>
  <c r="K381" i="1" s="1"/>
  <c r="J382" i="1"/>
  <c r="H382" i="1"/>
  <c r="L382" i="1" s="1"/>
  <c r="L381" i="1" s="1"/>
  <c r="U381" i="1"/>
  <c r="U377" i="1" s="1"/>
  <c r="U376" i="1" s="1"/>
  <c r="T381" i="1"/>
  <c r="S381" i="1"/>
  <c r="Q381" i="1"/>
  <c r="P381" i="1"/>
  <c r="O381" i="1"/>
  <c r="M381" i="1"/>
  <c r="J381" i="1"/>
  <c r="I381" i="1"/>
  <c r="H381" i="1"/>
  <c r="G381" i="1"/>
  <c r="W380" i="1"/>
  <c r="V380" i="1"/>
  <c r="V378" i="1" s="1"/>
  <c r="T380" i="1"/>
  <c r="Q380" i="1"/>
  <c r="Q378" i="1" s="1"/>
  <c r="P380" i="1"/>
  <c r="N380" i="1"/>
  <c r="R380" i="1" s="1"/>
  <c r="K380" i="1"/>
  <c r="K378" i="1" s="1"/>
  <c r="J380" i="1"/>
  <c r="L380" i="1" s="1"/>
  <c r="L378" i="1" s="1"/>
  <c r="L377" i="1" s="1"/>
  <c r="L376" i="1" s="1"/>
  <c r="H380" i="1"/>
  <c r="W379" i="1"/>
  <c r="W378" i="1" s="1"/>
  <c r="V379" i="1"/>
  <c r="T379" i="1"/>
  <c r="X379" i="1" s="1"/>
  <c r="Q379" i="1"/>
  <c r="P379" i="1"/>
  <c r="N379" i="1"/>
  <c r="R379" i="1" s="1"/>
  <c r="L379" i="1"/>
  <c r="K379" i="1"/>
  <c r="J379" i="1"/>
  <c r="H379" i="1"/>
  <c r="U378" i="1"/>
  <c r="S378" i="1"/>
  <c r="S377" i="1" s="1"/>
  <c r="P378" i="1"/>
  <c r="P377" i="1" s="1"/>
  <c r="P376" i="1" s="1"/>
  <c r="O378" i="1"/>
  <c r="O377" i="1" s="1"/>
  <c r="O376" i="1" s="1"/>
  <c r="N378" i="1"/>
  <c r="M378" i="1"/>
  <c r="J378" i="1"/>
  <c r="J377" i="1" s="1"/>
  <c r="I378" i="1"/>
  <c r="H378" i="1"/>
  <c r="H377" i="1" s="1"/>
  <c r="H376" i="1" s="1"/>
  <c r="G378" i="1"/>
  <c r="G377" i="1" s="1"/>
  <c r="M377" i="1"/>
  <c r="M376" i="1" s="1"/>
  <c r="I377" i="1"/>
  <c r="S376" i="1"/>
  <c r="S375" i="1" s="1"/>
  <c r="J376" i="1"/>
  <c r="I376" i="1"/>
  <c r="G376" i="1"/>
  <c r="W374" i="1"/>
  <c r="V374" i="1"/>
  <c r="X374" i="1" s="1"/>
  <c r="X373" i="1" s="1"/>
  <c r="T374" i="1"/>
  <c r="Q374" i="1"/>
  <c r="P374" i="1"/>
  <c r="N374" i="1"/>
  <c r="L374" i="1"/>
  <c r="L373" i="1" s="1"/>
  <c r="K374" i="1"/>
  <c r="K373" i="1" s="1"/>
  <c r="J374" i="1"/>
  <c r="H374" i="1"/>
  <c r="W373" i="1"/>
  <c r="V373" i="1"/>
  <c r="U373" i="1"/>
  <c r="T373" i="1"/>
  <c r="S373" i="1"/>
  <c r="Q373" i="1"/>
  <c r="P373" i="1"/>
  <c r="O373" i="1"/>
  <c r="M373" i="1"/>
  <c r="J373" i="1"/>
  <c r="I373" i="1"/>
  <c r="H373" i="1"/>
  <c r="G373" i="1"/>
  <c r="X372" i="1"/>
  <c r="X371" i="1" s="1"/>
  <c r="W372" i="1"/>
  <c r="W371" i="1" s="1"/>
  <c r="V372" i="1"/>
  <c r="T372" i="1"/>
  <c r="T371" i="1" s="1"/>
  <c r="Q372" i="1"/>
  <c r="P372" i="1"/>
  <c r="N372" i="1"/>
  <c r="R372" i="1" s="1"/>
  <c r="K372" i="1"/>
  <c r="J372" i="1"/>
  <c r="H372" i="1"/>
  <c r="H371" i="1" s="1"/>
  <c r="V371" i="1"/>
  <c r="V368" i="1" s="1"/>
  <c r="V367" i="1" s="1"/>
  <c r="U371" i="1"/>
  <c r="U368" i="1" s="1"/>
  <c r="U367" i="1" s="1"/>
  <c r="S371" i="1"/>
  <c r="R371" i="1"/>
  <c r="Q371" i="1"/>
  <c r="P371" i="1"/>
  <c r="O371" i="1"/>
  <c r="N371" i="1"/>
  <c r="M371" i="1"/>
  <c r="M368" i="1" s="1"/>
  <c r="M367" i="1" s="1"/>
  <c r="K371" i="1"/>
  <c r="J371" i="1"/>
  <c r="I371" i="1"/>
  <c r="I368" i="1" s="1"/>
  <c r="I367" i="1" s="1"/>
  <c r="G371" i="1"/>
  <c r="X370" i="1"/>
  <c r="W370" i="1"/>
  <c r="V370" i="1"/>
  <c r="T370" i="1"/>
  <c r="Q370" i="1"/>
  <c r="Q369" i="1" s="1"/>
  <c r="Q368" i="1" s="1"/>
  <c r="Q367" i="1" s="1"/>
  <c r="P370" i="1"/>
  <c r="P369" i="1" s="1"/>
  <c r="N370" i="1"/>
  <c r="N369" i="1" s="1"/>
  <c r="L370" i="1"/>
  <c r="K370" i="1"/>
  <c r="J370" i="1"/>
  <c r="H370" i="1"/>
  <c r="X369" i="1"/>
  <c r="W369" i="1"/>
  <c r="V369" i="1"/>
  <c r="U369" i="1"/>
  <c r="T369" i="1"/>
  <c r="S369" i="1"/>
  <c r="S368" i="1" s="1"/>
  <c r="S367" i="1" s="1"/>
  <c r="O369" i="1"/>
  <c r="M369" i="1"/>
  <c r="L369" i="1"/>
  <c r="K369" i="1"/>
  <c r="J369" i="1"/>
  <c r="J368" i="1" s="1"/>
  <c r="J367" i="1" s="1"/>
  <c r="I369" i="1"/>
  <c r="H369" i="1"/>
  <c r="G369" i="1"/>
  <c r="G368" i="1" s="1"/>
  <c r="X368" i="1"/>
  <c r="X367" i="1" s="1"/>
  <c r="O368" i="1"/>
  <c r="O367" i="1" s="1"/>
  <c r="H368" i="1"/>
  <c r="H367" i="1" s="1"/>
  <c r="G367" i="1"/>
  <c r="V366" i="1"/>
  <c r="S366" i="1"/>
  <c r="Q366" i="1"/>
  <c r="P366" i="1"/>
  <c r="N366" i="1"/>
  <c r="M366" i="1"/>
  <c r="J366" i="1"/>
  <c r="J364" i="1" s="1"/>
  <c r="G366" i="1"/>
  <c r="X365" i="1"/>
  <c r="W365" i="1"/>
  <c r="T365" i="1"/>
  <c r="Q365" i="1"/>
  <c r="N365" i="1"/>
  <c r="R365" i="1" s="1"/>
  <c r="K365" i="1"/>
  <c r="H365" i="1"/>
  <c r="L365" i="1" s="1"/>
  <c r="V364" i="1"/>
  <c r="V363" i="1" s="1"/>
  <c r="U364" i="1"/>
  <c r="P364" i="1"/>
  <c r="P363" i="1" s="1"/>
  <c r="O364" i="1"/>
  <c r="M364" i="1"/>
  <c r="M363" i="1" s="1"/>
  <c r="M362" i="1" s="1"/>
  <c r="M361" i="1" s="1"/>
  <c r="I364" i="1"/>
  <c r="I363" i="1" s="1"/>
  <c r="I362" i="1" s="1"/>
  <c r="I361" i="1" s="1"/>
  <c r="I360" i="1" s="1"/>
  <c r="U363" i="1"/>
  <c r="O363" i="1"/>
  <c r="O362" i="1" s="1"/>
  <c r="J363" i="1"/>
  <c r="J362" i="1" s="1"/>
  <c r="V362" i="1"/>
  <c r="U362" i="1"/>
  <c r="P362" i="1"/>
  <c r="U361" i="1"/>
  <c r="X359" i="1"/>
  <c r="X358" i="1" s="1"/>
  <c r="W359" i="1"/>
  <c r="W358" i="1" s="1"/>
  <c r="W355" i="1" s="1"/>
  <c r="R359" i="1"/>
  <c r="R358" i="1" s="1"/>
  <c r="R355" i="1" s="1"/>
  <c r="Q359" i="1"/>
  <c r="Q358" i="1" s="1"/>
  <c r="Q355" i="1" s="1"/>
  <c r="L359" i="1"/>
  <c r="L358" i="1" s="1"/>
  <c r="K359" i="1"/>
  <c r="K358" i="1" s="1"/>
  <c r="K355" i="1" s="1"/>
  <c r="V358" i="1"/>
  <c r="V355" i="1" s="1"/>
  <c r="U358" i="1"/>
  <c r="T358" i="1"/>
  <c r="S358" i="1"/>
  <c r="P358" i="1"/>
  <c r="P355" i="1" s="1"/>
  <c r="O358" i="1"/>
  <c r="O355" i="1" s="1"/>
  <c r="O350" i="1" s="1"/>
  <c r="N358" i="1"/>
  <c r="N355" i="1" s="1"/>
  <c r="M358" i="1"/>
  <c r="J358" i="1"/>
  <c r="I358" i="1"/>
  <c r="I355" i="1" s="1"/>
  <c r="H358" i="1"/>
  <c r="H355" i="1" s="1"/>
  <c r="H350" i="1" s="1"/>
  <c r="G358" i="1"/>
  <c r="X357" i="1"/>
  <c r="W357" i="1"/>
  <c r="W356" i="1" s="1"/>
  <c r="R357" i="1"/>
  <c r="Q357" i="1"/>
  <c r="Q356" i="1" s="1"/>
  <c r="L357" i="1"/>
  <c r="L356" i="1" s="1"/>
  <c r="L355" i="1" s="1"/>
  <c r="L350" i="1" s="1"/>
  <c r="K357" i="1"/>
  <c r="K356" i="1" s="1"/>
  <c r="J357" i="1"/>
  <c r="X356" i="1"/>
  <c r="V356" i="1"/>
  <c r="U356" i="1"/>
  <c r="T356" i="1"/>
  <c r="S356" i="1"/>
  <c r="R356" i="1"/>
  <c r="P356" i="1"/>
  <c r="O356" i="1"/>
  <c r="N356" i="1"/>
  <c r="M356" i="1"/>
  <c r="J356" i="1"/>
  <c r="I356" i="1"/>
  <c r="H356" i="1"/>
  <c r="G356" i="1"/>
  <c r="X355" i="1"/>
  <c r="U355" i="1"/>
  <c r="T355" i="1"/>
  <c r="M355" i="1"/>
  <c r="J355" i="1"/>
  <c r="X354" i="1"/>
  <c r="W354" i="1"/>
  <c r="R354" i="1"/>
  <c r="Q354" i="1"/>
  <c r="L354" i="1"/>
  <c r="L352" i="1" s="1"/>
  <c r="L351" i="1" s="1"/>
  <c r="K354" i="1"/>
  <c r="K352" i="1" s="1"/>
  <c r="K351" i="1" s="1"/>
  <c r="K350" i="1" s="1"/>
  <c r="I354" i="1"/>
  <c r="X353" i="1"/>
  <c r="W353" i="1"/>
  <c r="R353" i="1"/>
  <c r="Q353" i="1"/>
  <c r="L353" i="1"/>
  <c r="K353" i="1"/>
  <c r="W352" i="1"/>
  <c r="V352" i="1"/>
  <c r="U352" i="1"/>
  <c r="U351" i="1" s="1"/>
  <c r="U350" i="1" s="1"/>
  <c r="T352" i="1"/>
  <c r="T351" i="1" s="1"/>
  <c r="S352" i="1"/>
  <c r="R352" i="1"/>
  <c r="R351" i="1" s="1"/>
  <c r="Q352" i="1"/>
  <c r="Q351" i="1" s="1"/>
  <c r="P352" i="1"/>
  <c r="O352" i="1"/>
  <c r="N352" i="1"/>
  <c r="M352" i="1"/>
  <c r="J352" i="1"/>
  <c r="J351" i="1" s="1"/>
  <c r="J350" i="1" s="1"/>
  <c r="I352" i="1"/>
  <c r="I351" i="1" s="1"/>
  <c r="I350" i="1" s="1"/>
  <c r="H352" i="1"/>
  <c r="H351" i="1" s="1"/>
  <c r="G352" i="1"/>
  <c r="W351" i="1"/>
  <c r="W350" i="1" s="1"/>
  <c r="V351" i="1"/>
  <c r="V350" i="1" s="1"/>
  <c r="S351" i="1"/>
  <c r="P351" i="1"/>
  <c r="O351" i="1"/>
  <c r="N351" i="1"/>
  <c r="M351" i="1"/>
  <c r="G351" i="1"/>
  <c r="M350" i="1"/>
  <c r="X349" i="1"/>
  <c r="X348" i="1" s="1"/>
  <c r="W349" i="1"/>
  <c r="R349" i="1"/>
  <c r="Q349" i="1"/>
  <c r="Q348" i="1" s="1"/>
  <c r="Q345" i="1" s="1"/>
  <c r="L349" i="1"/>
  <c r="K349" i="1"/>
  <c r="I349" i="1"/>
  <c r="I348" i="1" s="1"/>
  <c r="W348" i="1"/>
  <c r="V348" i="1"/>
  <c r="U348" i="1"/>
  <c r="T348" i="1"/>
  <c r="S348" i="1"/>
  <c r="R348" i="1"/>
  <c r="P348" i="1"/>
  <c r="O348" i="1"/>
  <c r="N348" i="1"/>
  <c r="M348" i="1"/>
  <c r="L348" i="1"/>
  <c r="K348" i="1"/>
  <c r="J348" i="1"/>
  <c r="H348" i="1"/>
  <c r="G348" i="1"/>
  <c r="X347" i="1"/>
  <c r="X346" i="1" s="1"/>
  <c r="W347" i="1"/>
  <c r="R347" i="1"/>
  <c r="Q347" i="1"/>
  <c r="L347" i="1"/>
  <c r="K347" i="1"/>
  <c r="W346" i="1"/>
  <c r="W345" i="1" s="1"/>
  <c r="V346" i="1"/>
  <c r="U346" i="1"/>
  <c r="T346" i="1"/>
  <c r="S346" i="1"/>
  <c r="R346" i="1"/>
  <c r="R345" i="1" s="1"/>
  <c r="Q346" i="1"/>
  <c r="P346" i="1"/>
  <c r="O346" i="1"/>
  <c r="N346" i="1"/>
  <c r="M346" i="1"/>
  <c r="M345" i="1" s="1"/>
  <c r="L346" i="1"/>
  <c r="K346" i="1"/>
  <c r="J346" i="1"/>
  <c r="I346" i="1"/>
  <c r="H346" i="1"/>
  <c r="H345" i="1" s="1"/>
  <c r="G346" i="1"/>
  <c r="X345" i="1"/>
  <c r="V345" i="1"/>
  <c r="P345" i="1"/>
  <c r="O345" i="1"/>
  <c r="N345" i="1"/>
  <c r="L345" i="1"/>
  <c r="K345" i="1"/>
  <c r="J345" i="1"/>
  <c r="X344" i="1"/>
  <c r="W344" i="1"/>
  <c r="R344" i="1"/>
  <c r="Q344" i="1"/>
  <c r="L344" i="1"/>
  <c r="K344" i="1"/>
  <c r="X343" i="1"/>
  <c r="W343" i="1"/>
  <c r="R343" i="1"/>
  <c r="Q343" i="1"/>
  <c r="L343" i="1"/>
  <c r="K343" i="1"/>
  <c r="X342" i="1"/>
  <c r="X341" i="1" s="1"/>
  <c r="W342" i="1"/>
  <c r="W341" i="1" s="1"/>
  <c r="S342" i="1"/>
  <c r="R342" i="1"/>
  <c r="R341" i="1" s="1"/>
  <c r="M342" i="1"/>
  <c r="Q342" i="1" s="1"/>
  <c r="L342" i="1"/>
  <c r="L341" i="1" s="1"/>
  <c r="K342" i="1"/>
  <c r="V341" i="1"/>
  <c r="U341" i="1"/>
  <c r="T341" i="1"/>
  <c r="S341" i="1"/>
  <c r="Q341" i="1"/>
  <c r="P341" i="1"/>
  <c r="O341" i="1"/>
  <c r="N341" i="1"/>
  <c r="M341" i="1"/>
  <c r="M338" i="1" s="1"/>
  <c r="J341" i="1"/>
  <c r="I341" i="1"/>
  <c r="H341" i="1"/>
  <c r="G341" i="1"/>
  <c r="X340" i="1"/>
  <c r="W340" i="1"/>
  <c r="W339" i="1" s="1"/>
  <c r="R340" i="1"/>
  <c r="R339" i="1" s="1"/>
  <c r="Q340" i="1"/>
  <c r="L340" i="1"/>
  <c r="K340" i="1"/>
  <c r="K339" i="1" s="1"/>
  <c r="X339" i="1"/>
  <c r="V339" i="1"/>
  <c r="U339" i="1"/>
  <c r="T339" i="1"/>
  <c r="S339" i="1"/>
  <c r="S338" i="1" s="1"/>
  <c r="Q339" i="1"/>
  <c r="Q338" i="1" s="1"/>
  <c r="P339" i="1"/>
  <c r="O339" i="1"/>
  <c r="N339" i="1"/>
  <c r="N338" i="1" s="1"/>
  <c r="M339" i="1"/>
  <c r="L339" i="1"/>
  <c r="J339" i="1"/>
  <c r="J338" i="1" s="1"/>
  <c r="I339" i="1"/>
  <c r="I338" i="1" s="1"/>
  <c r="H339" i="1"/>
  <c r="G339" i="1"/>
  <c r="X338" i="1"/>
  <c r="V338" i="1"/>
  <c r="U338" i="1"/>
  <c r="T338" i="1"/>
  <c r="P338" i="1"/>
  <c r="O338" i="1"/>
  <c r="G338" i="1"/>
  <c r="X337" i="1"/>
  <c r="X336" i="1" s="1"/>
  <c r="X335" i="1" s="1"/>
  <c r="W337" i="1"/>
  <c r="R337" i="1"/>
  <c r="Q337" i="1"/>
  <c r="Q336" i="1" s="1"/>
  <c r="L337" i="1"/>
  <c r="K337" i="1"/>
  <c r="K336" i="1" s="1"/>
  <c r="K335" i="1" s="1"/>
  <c r="W336" i="1"/>
  <c r="W335" i="1" s="1"/>
  <c r="V336" i="1"/>
  <c r="V335" i="1" s="1"/>
  <c r="U336" i="1"/>
  <c r="U335" i="1" s="1"/>
  <c r="T336" i="1"/>
  <c r="T335" i="1" s="1"/>
  <c r="S336" i="1"/>
  <c r="R336" i="1"/>
  <c r="R335" i="1" s="1"/>
  <c r="P336" i="1"/>
  <c r="O336" i="1"/>
  <c r="O335" i="1" s="1"/>
  <c r="N336" i="1"/>
  <c r="M336" i="1"/>
  <c r="L336" i="1"/>
  <c r="L335" i="1" s="1"/>
  <c r="J336" i="1"/>
  <c r="I336" i="1"/>
  <c r="H336" i="1"/>
  <c r="H335" i="1" s="1"/>
  <c r="G336" i="1"/>
  <c r="G335" i="1" s="1"/>
  <c r="S335" i="1"/>
  <c r="Q335" i="1"/>
  <c r="P335" i="1"/>
  <c r="N335" i="1"/>
  <c r="M335" i="1"/>
  <c r="J335" i="1"/>
  <c r="I335" i="1"/>
  <c r="X334" i="1"/>
  <c r="X333" i="1" s="1"/>
  <c r="W334" i="1"/>
  <c r="W333" i="1" s="1"/>
  <c r="R334" i="1"/>
  <c r="R333" i="1" s="1"/>
  <c r="Q334" i="1"/>
  <c r="L334" i="1"/>
  <c r="L333" i="1" s="1"/>
  <c r="K334" i="1"/>
  <c r="K333" i="1" s="1"/>
  <c r="V333" i="1"/>
  <c r="U333" i="1"/>
  <c r="T333" i="1"/>
  <c r="S333" i="1"/>
  <c r="Q333" i="1"/>
  <c r="P333" i="1"/>
  <c r="O333" i="1"/>
  <c r="N333" i="1"/>
  <c r="M333" i="1"/>
  <c r="J333" i="1"/>
  <c r="I333" i="1"/>
  <c r="H333" i="1"/>
  <c r="G333" i="1"/>
  <c r="X332" i="1"/>
  <c r="W332" i="1"/>
  <c r="W331" i="1" s="1"/>
  <c r="R332" i="1"/>
  <c r="R331" i="1" s="1"/>
  <c r="Q332" i="1"/>
  <c r="Q331" i="1" s="1"/>
  <c r="L332" i="1"/>
  <c r="L331" i="1" s="1"/>
  <c r="K332" i="1"/>
  <c r="K331" i="1" s="1"/>
  <c r="X331" i="1"/>
  <c r="V331" i="1"/>
  <c r="U331" i="1"/>
  <c r="T331" i="1"/>
  <c r="S331" i="1"/>
  <c r="P331" i="1"/>
  <c r="O331" i="1"/>
  <c r="N331" i="1"/>
  <c r="N324" i="1" s="1"/>
  <c r="M331" i="1"/>
  <c r="J331" i="1"/>
  <c r="I331" i="1"/>
  <c r="H331" i="1"/>
  <c r="G331" i="1"/>
  <c r="X330" i="1"/>
  <c r="W330" i="1"/>
  <c r="W329" i="1" s="1"/>
  <c r="R330" i="1"/>
  <c r="Q330" i="1"/>
  <c r="L330" i="1"/>
  <c r="L329" i="1" s="1"/>
  <c r="K330" i="1"/>
  <c r="K329" i="1" s="1"/>
  <c r="X329" i="1"/>
  <c r="V329" i="1"/>
  <c r="U329" i="1"/>
  <c r="T329" i="1"/>
  <c r="S329" i="1"/>
  <c r="R329" i="1"/>
  <c r="Q329" i="1"/>
  <c r="P329" i="1"/>
  <c r="O329" i="1"/>
  <c r="N329" i="1"/>
  <c r="M329" i="1"/>
  <c r="M324" i="1" s="1"/>
  <c r="J329" i="1"/>
  <c r="I329" i="1"/>
  <c r="H329" i="1"/>
  <c r="G329" i="1"/>
  <c r="X328" i="1"/>
  <c r="X327" i="1" s="1"/>
  <c r="W328" i="1"/>
  <c r="W327" i="1" s="1"/>
  <c r="R328" i="1"/>
  <c r="R327" i="1" s="1"/>
  <c r="Q328" i="1"/>
  <c r="L328" i="1"/>
  <c r="K328" i="1"/>
  <c r="K327" i="1" s="1"/>
  <c r="V327" i="1"/>
  <c r="U327" i="1"/>
  <c r="T327" i="1"/>
  <c r="S327" i="1"/>
  <c r="Q327" i="1"/>
  <c r="P327" i="1"/>
  <c r="P324" i="1" s="1"/>
  <c r="O327" i="1"/>
  <c r="N327" i="1"/>
  <c r="M327" i="1"/>
  <c r="L327" i="1"/>
  <c r="J327" i="1"/>
  <c r="I327" i="1"/>
  <c r="H327" i="1"/>
  <c r="G327" i="1"/>
  <c r="W326" i="1"/>
  <c r="V326" i="1"/>
  <c r="T326" i="1"/>
  <c r="R326" i="1"/>
  <c r="R325" i="1" s="1"/>
  <c r="R324" i="1" s="1"/>
  <c r="Q326" i="1"/>
  <c r="Q325" i="1" s="1"/>
  <c r="P326" i="1"/>
  <c r="N326" i="1"/>
  <c r="K326" i="1"/>
  <c r="J326" i="1"/>
  <c r="L326" i="1" s="1"/>
  <c r="L325" i="1" s="1"/>
  <c r="H326" i="1"/>
  <c r="W325" i="1"/>
  <c r="V325" i="1"/>
  <c r="V324" i="1" s="1"/>
  <c r="U325" i="1"/>
  <c r="T325" i="1"/>
  <c r="S325" i="1"/>
  <c r="P325" i="1"/>
  <c r="O325" i="1"/>
  <c r="N325" i="1"/>
  <c r="M325" i="1"/>
  <c r="K325" i="1"/>
  <c r="J325" i="1"/>
  <c r="J324" i="1" s="1"/>
  <c r="J318" i="1" s="1"/>
  <c r="I325" i="1"/>
  <c r="H325" i="1"/>
  <c r="G325" i="1"/>
  <c r="U324" i="1"/>
  <c r="G324" i="1"/>
  <c r="X323" i="1"/>
  <c r="X322" i="1" s="1"/>
  <c r="W323" i="1"/>
  <c r="W322" i="1" s="1"/>
  <c r="R323" i="1"/>
  <c r="Q323" i="1"/>
  <c r="L323" i="1"/>
  <c r="L322" i="1" s="1"/>
  <c r="K323" i="1"/>
  <c r="K322" i="1" s="1"/>
  <c r="V322" i="1"/>
  <c r="U322" i="1"/>
  <c r="U319" i="1" s="1"/>
  <c r="T322" i="1"/>
  <c r="S322" i="1"/>
  <c r="R322" i="1"/>
  <c r="Q322" i="1"/>
  <c r="P322" i="1"/>
  <c r="P319" i="1" s="1"/>
  <c r="P318" i="1" s="1"/>
  <c r="O322" i="1"/>
  <c r="N322" i="1"/>
  <c r="M322" i="1"/>
  <c r="M319" i="1" s="1"/>
  <c r="J322" i="1"/>
  <c r="I322" i="1"/>
  <c r="H322" i="1"/>
  <c r="H319" i="1" s="1"/>
  <c r="G322" i="1"/>
  <c r="X321" i="1"/>
  <c r="X320" i="1" s="1"/>
  <c r="W321" i="1"/>
  <c r="W320" i="1" s="1"/>
  <c r="R321" i="1"/>
  <c r="R320" i="1" s="1"/>
  <c r="R319" i="1" s="1"/>
  <c r="Q321" i="1"/>
  <c r="Q320" i="1" s="1"/>
  <c r="Q319" i="1" s="1"/>
  <c r="L321" i="1"/>
  <c r="K321" i="1"/>
  <c r="K320" i="1" s="1"/>
  <c r="K319" i="1" s="1"/>
  <c r="V320" i="1"/>
  <c r="U320" i="1"/>
  <c r="T320" i="1"/>
  <c r="T319" i="1" s="1"/>
  <c r="S320" i="1"/>
  <c r="S319" i="1" s="1"/>
  <c r="P320" i="1"/>
  <c r="O320" i="1"/>
  <c r="N320" i="1"/>
  <c r="N319" i="1" s="1"/>
  <c r="N318" i="1" s="1"/>
  <c r="M320" i="1"/>
  <c r="L320" i="1"/>
  <c r="L319" i="1" s="1"/>
  <c r="J320" i="1"/>
  <c r="J319" i="1" s="1"/>
  <c r="I320" i="1"/>
  <c r="H320" i="1"/>
  <c r="G320" i="1"/>
  <c r="V319" i="1"/>
  <c r="O319" i="1"/>
  <c r="I319" i="1"/>
  <c r="G319" i="1"/>
  <c r="X317" i="1"/>
  <c r="X316" i="1" s="1"/>
  <c r="W317" i="1"/>
  <c r="T317" i="1"/>
  <c r="Q317" i="1"/>
  <c r="N317" i="1"/>
  <c r="L317" i="1"/>
  <c r="L316" i="1" s="1"/>
  <c r="K317" i="1"/>
  <c r="H317" i="1"/>
  <c r="W316" i="1"/>
  <c r="V316" i="1"/>
  <c r="U316" i="1"/>
  <c r="T316" i="1"/>
  <c r="S316" i="1"/>
  <c r="Q316" i="1"/>
  <c r="P316" i="1"/>
  <c r="O316" i="1"/>
  <c r="M316" i="1"/>
  <c r="K316" i="1"/>
  <c r="J316" i="1"/>
  <c r="I316" i="1"/>
  <c r="H316" i="1"/>
  <c r="G316" i="1"/>
  <c r="X315" i="1"/>
  <c r="X314" i="1" s="1"/>
  <c r="W315" i="1"/>
  <c r="W314" i="1" s="1"/>
  <c r="R315" i="1"/>
  <c r="Q315" i="1"/>
  <c r="L315" i="1"/>
  <c r="K315" i="1"/>
  <c r="K314" i="1" s="1"/>
  <c r="V314" i="1"/>
  <c r="U314" i="1"/>
  <c r="T314" i="1"/>
  <c r="S314" i="1"/>
  <c r="R314" i="1"/>
  <c r="Q314" i="1"/>
  <c r="P314" i="1"/>
  <c r="O314" i="1"/>
  <c r="N314" i="1"/>
  <c r="M314" i="1"/>
  <c r="L314" i="1"/>
  <c r="J314" i="1"/>
  <c r="I314" i="1"/>
  <c r="H314" i="1"/>
  <c r="G314" i="1"/>
  <c r="X313" i="1"/>
  <c r="W313" i="1"/>
  <c r="R313" i="1"/>
  <c r="Q313" i="1"/>
  <c r="L313" i="1"/>
  <c r="K313" i="1"/>
  <c r="X312" i="1"/>
  <c r="X311" i="1" s="1"/>
  <c r="X308" i="1" s="1"/>
  <c r="X307" i="1" s="1"/>
  <c r="W312" i="1"/>
  <c r="W311" i="1" s="1"/>
  <c r="R312" i="1"/>
  <c r="R311" i="1" s="1"/>
  <c r="Q312" i="1"/>
  <c r="Q311" i="1" s="1"/>
  <c r="L312" i="1"/>
  <c r="L311" i="1" s="1"/>
  <c r="K312" i="1"/>
  <c r="V311" i="1"/>
  <c r="U311" i="1"/>
  <c r="T311" i="1"/>
  <c r="S311" i="1"/>
  <c r="P311" i="1"/>
  <c r="O311" i="1"/>
  <c r="N311" i="1"/>
  <c r="M311" i="1"/>
  <c r="K311" i="1"/>
  <c r="J311" i="1"/>
  <c r="I311" i="1"/>
  <c r="H311" i="1"/>
  <c r="G311" i="1"/>
  <c r="G308" i="1" s="1"/>
  <c r="G307" i="1" s="1"/>
  <c r="X310" i="1"/>
  <c r="X309" i="1" s="1"/>
  <c r="W310" i="1"/>
  <c r="R310" i="1"/>
  <c r="R309" i="1" s="1"/>
  <c r="Q310" i="1"/>
  <c r="Q309" i="1" s="1"/>
  <c r="L310" i="1"/>
  <c r="L309" i="1" s="1"/>
  <c r="L308" i="1" s="1"/>
  <c r="L307" i="1" s="1"/>
  <c r="K310" i="1"/>
  <c r="K309" i="1" s="1"/>
  <c r="W309" i="1"/>
  <c r="V309" i="1"/>
  <c r="U309" i="1"/>
  <c r="U308" i="1" s="1"/>
  <c r="U307" i="1" s="1"/>
  <c r="T309" i="1"/>
  <c r="S309" i="1"/>
  <c r="P309" i="1"/>
  <c r="O309" i="1"/>
  <c r="N309" i="1"/>
  <c r="M309" i="1"/>
  <c r="J309" i="1"/>
  <c r="I309" i="1"/>
  <c r="H309" i="1"/>
  <c r="G309" i="1"/>
  <c r="T308" i="1"/>
  <c r="T307" i="1" s="1"/>
  <c r="Q308" i="1"/>
  <c r="Q307" i="1" s="1"/>
  <c r="H308" i="1"/>
  <c r="H307" i="1" s="1"/>
  <c r="X305" i="1"/>
  <c r="X304" i="1" s="1"/>
  <c r="X303" i="1" s="1"/>
  <c r="W305" i="1"/>
  <c r="R305" i="1"/>
  <c r="R304" i="1" s="1"/>
  <c r="Q305" i="1"/>
  <c r="Q304" i="1" s="1"/>
  <c r="Q303" i="1" s="1"/>
  <c r="L305" i="1"/>
  <c r="K305" i="1"/>
  <c r="W304" i="1"/>
  <c r="V304" i="1"/>
  <c r="V303" i="1" s="1"/>
  <c r="U304" i="1"/>
  <c r="T304" i="1"/>
  <c r="T303" i="1" s="1"/>
  <c r="S304" i="1"/>
  <c r="P304" i="1"/>
  <c r="O304" i="1"/>
  <c r="N304" i="1"/>
  <c r="M304" i="1"/>
  <c r="M303" i="1" s="1"/>
  <c r="L304" i="1"/>
  <c r="K304" i="1"/>
  <c r="K303" i="1" s="1"/>
  <c r="J304" i="1"/>
  <c r="J303" i="1" s="1"/>
  <c r="I304" i="1"/>
  <c r="I303" i="1" s="1"/>
  <c r="H304" i="1"/>
  <c r="H303" i="1" s="1"/>
  <c r="G304" i="1"/>
  <c r="W303" i="1"/>
  <c r="U303" i="1"/>
  <c r="S303" i="1"/>
  <c r="R303" i="1"/>
  <c r="P303" i="1"/>
  <c r="O303" i="1"/>
  <c r="N303" i="1"/>
  <c r="L303" i="1"/>
  <c r="G303" i="1"/>
  <c r="X302" i="1"/>
  <c r="W302" i="1"/>
  <c r="R302" i="1"/>
  <c r="Q302" i="1"/>
  <c r="L302" i="1"/>
  <c r="K302" i="1"/>
  <c r="X301" i="1"/>
  <c r="W301" i="1"/>
  <c r="R301" i="1"/>
  <c r="R300" i="1" s="1"/>
  <c r="Q301" i="1"/>
  <c r="L301" i="1"/>
  <c r="K301" i="1"/>
  <c r="X300" i="1"/>
  <c r="W300" i="1"/>
  <c r="V300" i="1"/>
  <c r="U300" i="1"/>
  <c r="T300" i="1"/>
  <c r="S300" i="1"/>
  <c r="S293" i="1" s="1"/>
  <c r="S292" i="1" s="1"/>
  <c r="P300" i="1"/>
  <c r="O300" i="1"/>
  <c r="N300" i="1"/>
  <c r="M300" i="1"/>
  <c r="L300" i="1"/>
  <c r="K300" i="1"/>
  <c r="J300" i="1"/>
  <c r="I300" i="1"/>
  <c r="H300" i="1"/>
  <c r="H293" i="1" s="1"/>
  <c r="H292" i="1" s="1"/>
  <c r="G300" i="1"/>
  <c r="X299" i="1"/>
  <c r="W299" i="1"/>
  <c r="R299" i="1"/>
  <c r="Q299" i="1"/>
  <c r="Q298" i="1" s="1"/>
  <c r="L299" i="1"/>
  <c r="K299" i="1"/>
  <c r="K298" i="1" s="1"/>
  <c r="X298" i="1"/>
  <c r="W298" i="1"/>
  <c r="V298" i="1"/>
  <c r="U298" i="1"/>
  <c r="T298" i="1"/>
  <c r="S298" i="1"/>
  <c r="R298" i="1"/>
  <c r="P298" i="1"/>
  <c r="O298" i="1"/>
  <c r="N298" i="1"/>
  <c r="M298" i="1"/>
  <c r="L298" i="1"/>
  <c r="J298" i="1"/>
  <c r="I298" i="1"/>
  <c r="H298" i="1"/>
  <c r="G298" i="1"/>
  <c r="X297" i="1"/>
  <c r="X296" i="1" s="1"/>
  <c r="W297" i="1"/>
  <c r="T297" i="1"/>
  <c r="T296" i="1" s="1"/>
  <c r="R297" i="1"/>
  <c r="Q297" i="1"/>
  <c r="N297" i="1"/>
  <c r="L297" i="1"/>
  <c r="L296" i="1" s="1"/>
  <c r="K297" i="1"/>
  <c r="K296" i="1" s="1"/>
  <c r="H297" i="1"/>
  <c r="W296" i="1"/>
  <c r="V296" i="1"/>
  <c r="U296" i="1"/>
  <c r="S296" i="1"/>
  <c r="R296" i="1"/>
  <c r="Q296" i="1"/>
  <c r="P296" i="1"/>
  <c r="O296" i="1"/>
  <c r="N296" i="1"/>
  <c r="N293" i="1" s="1"/>
  <c r="N292" i="1" s="1"/>
  <c r="M296" i="1"/>
  <c r="J296" i="1"/>
  <c r="I296" i="1"/>
  <c r="H296" i="1"/>
  <c r="G296" i="1"/>
  <c r="X295" i="1"/>
  <c r="W295" i="1"/>
  <c r="R295" i="1"/>
  <c r="R294" i="1" s="1"/>
  <c r="Q295" i="1"/>
  <c r="Q294" i="1" s="1"/>
  <c r="L295" i="1"/>
  <c r="L294" i="1" s="1"/>
  <c r="K295" i="1"/>
  <c r="X294" i="1"/>
  <c r="X293" i="1" s="1"/>
  <c r="X292" i="1" s="1"/>
  <c r="W294" i="1"/>
  <c r="V294" i="1"/>
  <c r="U294" i="1"/>
  <c r="T294" i="1"/>
  <c r="S294" i="1"/>
  <c r="P294" i="1"/>
  <c r="O294" i="1"/>
  <c r="O293" i="1" s="1"/>
  <c r="O292" i="1" s="1"/>
  <c r="O287" i="1" s="1"/>
  <c r="N294" i="1"/>
  <c r="M294" i="1"/>
  <c r="M293" i="1" s="1"/>
  <c r="M292" i="1" s="1"/>
  <c r="K294" i="1"/>
  <c r="J294" i="1"/>
  <c r="J293" i="1" s="1"/>
  <c r="J292" i="1" s="1"/>
  <c r="I294" i="1"/>
  <c r="H294" i="1"/>
  <c r="G294" i="1"/>
  <c r="V293" i="1"/>
  <c r="I293" i="1"/>
  <c r="G293" i="1"/>
  <c r="G292" i="1" s="1"/>
  <c r="G287" i="1" s="1"/>
  <c r="X291" i="1"/>
  <c r="W291" i="1"/>
  <c r="R291" i="1"/>
  <c r="R290" i="1" s="1"/>
  <c r="Q291" i="1"/>
  <c r="Q290" i="1" s="1"/>
  <c r="L291" i="1"/>
  <c r="K291" i="1"/>
  <c r="K290" i="1" s="1"/>
  <c r="K289" i="1" s="1"/>
  <c r="K288" i="1" s="1"/>
  <c r="X290" i="1"/>
  <c r="X289" i="1" s="1"/>
  <c r="X288" i="1" s="1"/>
  <c r="X287" i="1" s="1"/>
  <c r="W290" i="1"/>
  <c r="W289" i="1" s="1"/>
  <c r="V290" i="1"/>
  <c r="V289" i="1" s="1"/>
  <c r="V288" i="1" s="1"/>
  <c r="U290" i="1"/>
  <c r="T290" i="1"/>
  <c r="S290" i="1"/>
  <c r="P290" i="1"/>
  <c r="P289" i="1" s="1"/>
  <c r="P288" i="1" s="1"/>
  <c r="O290" i="1"/>
  <c r="N290" i="1"/>
  <c r="N289" i="1" s="1"/>
  <c r="N288" i="1" s="1"/>
  <c r="M290" i="1"/>
  <c r="M289" i="1" s="1"/>
  <c r="M288" i="1" s="1"/>
  <c r="L290" i="1"/>
  <c r="L289" i="1" s="1"/>
  <c r="L288" i="1" s="1"/>
  <c r="J290" i="1"/>
  <c r="I290" i="1"/>
  <c r="I289" i="1" s="1"/>
  <c r="I288" i="1" s="1"/>
  <c r="H290" i="1"/>
  <c r="G290" i="1"/>
  <c r="G289" i="1" s="1"/>
  <c r="G288" i="1" s="1"/>
  <c r="U289" i="1"/>
  <c r="T289" i="1"/>
  <c r="T288" i="1" s="1"/>
  <c r="S289" i="1"/>
  <c r="R289" i="1"/>
  <c r="R288" i="1" s="1"/>
  <c r="Q289" i="1"/>
  <c r="Q288" i="1" s="1"/>
  <c r="O289" i="1"/>
  <c r="O288" i="1" s="1"/>
  <c r="J289" i="1"/>
  <c r="J288" i="1" s="1"/>
  <c r="J287" i="1" s="1"/>
  <c r="H289" i="1"/>
  <c r="H288" i="1" s="1"/>
  <c r="H287" i="1" s="1"/>
  <c r="W288" i="1"/>
  <c r="U288" i="1"/>
  <c r="S288" i="1"/>
  <c r="X286" i="1"/>
  <c r="W286" i="1"/>
  <c r="W285" i="1" s="1"/>
  <c r="V286" i="1"/>
  <c r="T286" i="1"/>
  <c r="Q286" i="1"/>
  <c r="Q285" i="1" s="1"/>
  <c r="P286" i="1"/>
  <c r="N286" i="1"/>
  <c r="K286" i="1"/>
  <c r="J286" i="1"/>
  <c r="H286" i="1"/>
  <c r="X285" i="1"/>
  <c r="V285" i="1"/>
  <c r="U285" i="1"/>
  <c r="T285" i="1"/>
  <c r="S285" i="1"/>
  <c r="O285" i="1"/>
  <c r="N285" i="1"/>
  <c r="M285" i="1"/>
  <c r="K285" i="1"/>
  <c r="J285" i="1"/>
  <c r="I285" i="1"/>
  <c r="G285" i="1"/>
  <c r="X284" i="1"/>
  <c r="X283" i="1" s="1"/>
  <c r="W284" i="1"/>
  <c r="V284" i="1"/>
  <c r="T284" i="1"/>
  <c r="T283" i="1" s="1"/>
  <c r="Q284" i="1"/>
  <c r="P284" i="1"/>
  <c r="P283" i="1" s="1"/>
  <c r="N284" i="1"/>
  <c r="K284" i="1"/>
  <c r="K283" i="1" s="1"/>
  <c r="J284" i="1"/>
  <c r="J283" i="1" s="1"/>
  <c r="H284" i="1"/>
  <c r="W283" i="1"/>
  <c r="V283" i="1"/>
  <c r="U283" i="1"/>
  <c r="S283" i="1"/>
  <c r="Q283" i="1"/>
  <c r="O283" i="1"/>
  <c r="N283" i="1"/>
  <c r="M283" i="1"/>
  <c r="I283" i="1"/>
  <c r="H283" i="1"/>
  <c r="G283" i="1"/>
  <c r="W282" i="1"/>
  <c r="V282" i="1"/>
  <c r="T282" i="1"/>
  <c r="T281" i="1" s="1"/>
  <c r="Q282" i="1"/>
  <c r="Q281" i="1" s="1"/>
  <c r="P282" i="1"/>
  <c r="N282" i="1"/>
  <c r="K282" i="1"/>
  <c r="J282" i="1"/>
  <c r="L282" i="1" s="1"/>
  <c r="L281" i="1" s="1"/>
  <c r="H282" i="1"/>
  <c r="W281" i="1"/>
  <c r="V281" i="1"/>
  <c r="U281" i="1"/>
  <c r="S281" i="1"/>
  <c r="O281" i="1"/>
  <c r="N281" i="1"/>
  <c r="M281" i="1"/>
  <c r="K281" i="1"/>
  <c r="J281" i="1"/>
  <c r="I281" i="1"/>
  <c r="H281" i="1"/>
  <c r="G281" i="1"/>
  <c r="W280" i="1"/>
  <c r="V280" i="1"/>
  <c r="X280" i="1" s="1"/>
  <c r="X279" i="1" s="1"/>
  <c r="T280" i="1"/>
  <c r="Q280" i="1"/>
  <c r="Q279" i="1" s="1"/>
  <c r="P280" i="1"/>
  <c r="N280" i="1"/>
  <c r="L280" i="1"/>
  <c r="L279" i="1" s="1"/>
  <c r="K280" i="1"/>
  <c r="K279" i="1" s="1"/>
  <c r="J280" i="1"/>
  <c r="H280" i="1"/>
  <c r="W279" i="1"/>
  <c r="V279" i="1"/>
  <c r="V276" i="1" s="1"/>
  <c r="U279" i="1"/>
  <c r="T279" i="1"/>
  <c r="S279" i="1"/>
  <c r="P279" i="1"/>
  <c r="O279" i="1"/>
  <c r="M279" i="1"/>
  <c r="J279" i="1"/>
  <c r="I279" i="1"/>
  <c r="H279" i="1"/>
  <c r="G279" i="1"/>
  <c r="W278" i="1"/>
  <c r="V278" i="1"/>
  <c r="T278" i="1"/>
  <c r="X278" i="1" s="1"/>
  <c r="X277" i="1" s="1"/>
  <c r="R278" i="1"/>
  <c r="R277" i="1" s="1"/>
  <c r="Q278" i="1"/>
  <c r="Q277" i="1" s="1"/>
  <c r="P278" i="1"/>
  <c r="P277" i="1" s="1"/>
  <c r="N278" i="1"/>
  <c r="K278" i="1"/>
  <c r="J278" i="1"/>
  <c r="J277" i="1" s="1"/>
  <c r="H278" i="1"/>
  <c r="W277" i="1"/>
  <c r="V277" i="1"/>
  <c r="U277" i="1"/>
  <c r="T277" i="1"/>
  <c r="T276" i="1" s="1"/>
  <c r="S277" i="1"/>
  <c r="S276" i="1" s="1"/>
  <c r="O277" i="1"/>
  <c r="N277" i="1"/>
  <c r="M277" i="1"/>
  <c r="K277" i="1"/>
  <c r="I277" i="1"/>
  <c r="I276" i="1" s="1"/>
  <c r="H277" i="1"/>
  <c r="G277" i="1"/>
  <c r="U276" i="1"/>
  <c r="M276" i="1"/>
  <c r="G276" i="1"/>
  <c r="W275" i="1"/>
  <c r="W274" i="1" s="1"/>
  <c r="V275" i="1"/>
  <c r="T275" i="1"/>
  <c r="T274" i="1" s="1"/>
  <c r="Q275" i="1"/>
  <c r="Q274" i="1" s="1"/>
  <c r="P275" i="1"/>
  <c r="N275" i="1"/>
  <c r="K275" i="1"/>
  <c r="K274" i="1" s="1"/>
  <c r="J275" i="1"/>
  <c r="H275" i="1"/>
  <c r="H274" i="1" s="1"/>
  <c r="V274" i="1"/>
  <c r="U274" i="1"/>
  <c r="S274" i="1"/>
  <c r="O274" i="1"/>
  <c r="N274" i="1"/>
  <c r="M274" i="1"/>
  <c r="J274" i="1"/>
  <c r="I274" i="1"/>
  <c r="G274" i="1"/>
  <c r="X273" i="1"/>
  <c r="W273" i="1"/>
  <c r="W272" i="1" s="1"/>
  <c r="R273" i="1"/>
  <c r="R272" i="1" s="1"/>
  <c r="Q273" i="1"/>
  <c r="Q272" i="1" s="1"/>
  <c r="L273" i="1"/>
  <c r="L272" i="1" s="1"/>
  <c r="K273" i="1"/>
  <c r="K272" i="1" s="1"/>
  <c r="X272" i="1"/>
  <c r="V272" i="1"/>
  <c r="U272" i="1"/>
  <c r="T272" i="1"/>
  <c r="S272" i="1"/>
  <c r="P272" i="1"/>
  <c r="O272" i="1"/>
  <c r="O267" i="1" s="1"/>
  <c r="N272" i="1"/>
  <c r="M272" i="1"/>
  <c r="J272" i="1"/>
  <c r="I272" i="1"/>
  <c r="H272" i="1"/>
  <c r="G272" i="1"/>
  <c r="W271" i="1"/>
  <c r="V271" i="1"/>
  <c r="V270" i="1" s="1"/>
  <c r="T271" i="1"/>
  <c r="Q271" i="1"/>
  <c r="Q270" i="1" s="1"/>
  <c r="P271" i="1"/>
  <c r="R271" i="1" s="1"/>
  <c r="R270" i="1" s="1"/>
  <c r="L271" i="1"/>
  <c r="L270" i="1" s="1"/>
  <c r="K271" i="1"/>
  <c r="J271" i="1"/>
  <c r="J270" i="1" s="1"/>
  <c r="H271" i="1"/>
  <c r="H270" i="1" s="1"/>
  <c r="W270" i="1"/>
  <c r="U270" i="1"/>
  <c r="T270" i="1"/>
  <c r="S270" i="1"/>
  <c r="P270" i="1"/>
  <c r="O270" i="1"/>
  <c r="N270" i="1"/>
  <c r="M270" i="1"/>
  <c r="K270" i="1"/>
  <c r="I270" i="1"/>
  <c r="G270" i="1"/>
  <c r="W269" i="1"/>
  <c r="W268" i="1" s="1"/>
  <c r="V269" i="1"/>
  <c r="V268" i="1" s="1"/>
  <c r="T269" i="1"/>
  <c r="X269" i="1" s="1"/>
  <c r="R269" i="1"/>
  <c r="Q269" i="1"/>
  <c r="Q268" i="1" s="1"/>
  <c r="L269" i="1"/>
  <c r="K269" i="1"/>
  <c r="J269" i="1"/>
  <c r="H269" i="1"/>
  <c r="X268" i="1"/>
  <c r="U268" i="1"/>
  <c r="T268" i="1"/>
  <c r="T267" i="1" s="1"/>
  <c r="S268" i="1"/>
  <c r="R268" i="1"/>
  <c r="P268" i="1"/>
  <c r="O268" i="1"/>
  <c r="N268" i="1"/>
  <c r="M268" i="1"/>
  <c r="L268" i="1"/>
  <c r="K268" i="1"/>
  <c r="J268" i="1"/>
  <c r="I268" i="1"/>
  <c r="H268" i="1"/>
  <c r="H267" i="1" s="1"/>
  <c r="G268" i="1"/>
  <c r="X266" i="1"/>
  <c r="X265" i="1" s="1"/>
  <c r="W266" i="1"/>
  <c r="R266" i="1"/>
  <c r="Q266" i="1"/>
  <c r="Q265" i="1" s="1"/>
  <c r="Q262" i="1" s="1"/>
  <c r="L266" i="1"/>
  <c r="L265" i="1" s="1"/>
  <c r="K266" i="1"/>
  <c r="W265" i="1"/>
  <c r="V265" i="1"/>
  <c r="U265" i="1"/>
  <c r="T265" i="1"/>
  <c r="S265" i="1"/>
  <c r="S262" i="1" s="1"/>
  <c r="R265" i="1"/>
  <c r="P265" i="1"/>
  <c r="O265" i="1"/>
  <c r="N265" i="1"/>
  <c r="M265" i="1"/>
  <c r="M262" i="1" s="1"/>
  <c r="K265" i="1"/>
  <c r="J265" i="1"/>
  <c r="I265" i="1"/>
  <c r="H265" i="1"/>
  <c r="G265" i="1"/>
  <c r="X264" i="1"/>
  <c r="X263" i="1" s="1"/>
  <c r="W264" i="1"/>
  <c r="R264" i="1"/>
  <c r="R263" i="1" s="1"/>
  <c r="Q264" i="1"/>
  <c r="Q263" i="1" s="1"/>
  <c r="L264" i="1"/>
  <c r="K264" i="1"/>
  <c r="K263" i="1" s="1"/>
  <c r="K262" i="1" s="1"/>
  <c r="W263" i="1"/>
  <c r="W262" i="1" s="1"/>
  <c r="V263" i="1"/>
  <c r="U263" i="1"/>
  <c r="U262" i="1" s="1"/>
  <c r="T263" i="1"/>
  <c r="S263" i="1"/>
  <c r="P263" i="1"/>
  <c r="P262" i="1" s="1"/>
  <c r="O263" i="1"/>
  <c r="O262" i="1" s="1"/>
  <c r="N263" i="1"/>
  <c r="M263" i="1"/>
  <c r="L263" i="1"/>
  <c r="J263" i="1"/>
  <c r="J262" i="1" s="1"/>
  <c r="I263" i="1"/>
  <c r="I262" i="1" s="1"/>
  <c r="H263" i="1"/>
  <c r="G263" i="1"/>
  <c r="V262" i="1"/>
  <c r="T262" i="1"/>
  <c r="R262" i="1"/>
  <c r="L262" i="1"/>
  <c r="H262" i="1"/>
  <c r="G262" i="1"/>
  <c r="W261" i="1"/>
  <c r="W260" i="1" s="1"/>
  <c r="V261" i="1"/>
  <c r="T261" i="1"/>
  <c r="Q261" i="1"/>
  <c r="P261" i="1"/>
  <c r="N261" i="1"/>
  <c r="L261" i="1"/>
  <c r="K261" i="1"/>
  <c r="J261" i="1"/>
  <c r="J260" i="1" s="1"/>
  <c r="H261" i="1"/>
  <c r="H260" i="1" s="1"/>
  <c r="V260" i="1"/>
  <c r="U260" i="1"/>
  <c r="S260" i="1"/>
  <c r="Q260" i="1"/>
  <c r="P260" i="1"/>
  <c r="O260" i="1"/>
  <c r="M260" i="1"/>
  <c r="L260" i="1"/>
  <c r="K260" i="1"/>
  <c r="I260" i="1"/>
  <c r="G260" i="1"/>
  <c r="X259" i="1"/>
  <c r="X258" i="1" s="1"/>
  <c r="W259" i="1"/>
  <c r="W258" i="1" s="1"/>
  <c r="R259" i="1"/>
  <c r="Q259" i="1"/>
  <c r="L259" i="1"/>
  <c r="K259" i="1"/>
  <c r="V258" i="1"/>
  <c r="U258" i="1"/>
  <c r="T258" i="1"/>
  <c r="S258" i="1"/>
  <c r="R258" i="1"/>
  <c r="Q258" i="1"/>
  <c r="P258" i="1"/>
  <c r="O258" i="1"/>
  <c r="N258" i="1"/>
  <c r="M258" i="1"/>
  <c r="L258" i="1"/>
  <c r="K258" i="1"/>
  <c r="J258" i="1"/>
  <c r="I258" i="1"/>
  <c r="H258" i="1"/>
  <c r="G258" i="1"/>
  <c r="X257" i="1"/>
  <c r="X256" i="1" s="1"/>
  <c r="W257" i="1"/>
  <c r="W256" i="1" s="1"/>
  <c r="R257" i="1"/>
  <c r="Q257" i="1"/>
  <c r="L257" i="1"/>
  <c r="K257" i="1"/>
  <c r="V256" i="1"/>
  <c r="U256" i="1"/>
  <c r="T256" i="1"/>
  <c r="S256" i="1"/>
  <c r="R256" i="1"/>
  <c r="Q256" i="1"/>
  <c r="P256" i="1"/>
  <c r="O256" i="1"/>
  <c r="N256" i="1"/>
  <c r="M256" i="1"/>
  <c r="L256" i="1"/>
  <c r="K256" i="1"/>
  <c r="J256" i="1"/>
  <c r="I256" i="1"/>
  <c r="H256" i="1"/>
  <c r="G256" i="1"/>
  <c r="X255" i="1"/>
  <c r="X254" i="1" s="1"/>
  <c r="W255" i="1"/>
  <c r="W254" i="1" s="1"/>
  <c r="R255" i="1"/>
  <c r="Q255" i="1"/>
  <c r="L255" i="1"/>
  <c r="K255" i="1"/>
  <c r="V254" i="1"/>
  <c r="U254" i="1"/>
  <c r="T254" i="1"/>
  <c r="S254" i="1"/>
  <c r="R254" i="1"/>
  <c r="Q254" i="1"/>
  <c r="P254" i="1"/>
  <c r="O254" i="1"/>
  <c r="N254" i="1"/>
  <c r="M254" i="1"/>
  <c r="L254" i="1"/>
  <c r="K254" i="1"/>
  <c r="J254" i="1"/>
  <c r="I254" i="1"/>
  <c r="H254" i="1"/>
  <c r="G254" i="1"/>
  <c r="X253" i="1"/>
  <c r="X252" i="1" s="1"/>
  <c r="W253" i="1"/>
  <c r="W252" i="1" s="1"/>
  <c r="V253" i="1"/>
  <c r="R253" i="1"/>
  <c r="R252" i="1" s="1"/>
  <c r="Q253" i="1"/>
  <c r="P253" i="1"/>
  <c r="L253" i="1"/>
  <c r="K253" i="1"/>
  <c r="K252" i="1" s="1"/>
  <c r="J253" i="1"/>
  <c r="V252" i="1"/>
  <c r="U252" i="1"/>
  <c r="T252" i="1"/>
  <c r="S252" i="1"/>
  <c r="Q252" i="1"/>
  <c r="Q245" i="1" s="1"/>
  <c r="P252" i="1"/>
  <c r="O252" i="1"/>
  <c r="N252" i="1"/>
  <c r="M252" i="1"/>
  <c r="L252" i="1"/>
  <c r="J252" i="1"/>
  <c r="I252" i="1"/>
  <c r="H252" i="1"/>
  <c r="G252" i="1"/>
  <c r="W251" i="1"/>
  <c r="V251" i="1"/>
  <c r="T251" i="1"/>
  <c r="T250" i="1" s="1"/>
  <c r="Q251" i="1"/>
  <c r="Q250" i="1" s="1"/>
  <c r="P251" i="1"/>
  <c r="N251" i="1"/>
  <c r="K251" i="1"/>
  <c r="K250" i="1" s="1"/>
  <c r="J251" i="1"/>
  <c r="H251" i="1"/>
  <c r="H250" i="1" s="1"/>
  <c r="W250" i="1"/>
  <c r="U250" i="1"/>
  <c r="S250" i="1"/>
  <c r="O250" i="1"/>
  <c r="N250" i="1"/>
  <c r="M250" i="1"/>
  <c r="J250" i="1"/>
  <c r="I250" i="1"/>
  <c r="G250" i="1"/>
  <c r="X249" i="1"/>
  <c r="W249" i="1"/>
  <c r="V249" i="1"/>
  <c r="T249" i="1"/>
  <c r="Q249" i="1"/>
  <c r="Q248" i="1" s="1"/>
  <c r="P249" i="1"/>
  <c r="N249" i="1"/>
  <c r="N248" i="1" s="1"/>
  <c r="L249" i="1"/>
  <c r="K249" i="1"/>
  <c r="K248" i="1" s="1"/>
  <c r="J249" i="1"/>
  <c r="H249" i="1"/>
  <c r="X248" i="1"/>
  <c r="W248" i="1"/>
  <c r="V248" i="1"/>
  <c r="U248" i="1"/>
  <c r="T248" i="1"/>
  <c r="S248" i="1"/>
  <c r="O248" i="1"/>
  <c r="O245" i="1" s="1"/>
  <c r="M248" i="1"/>
  <c r="L248" i="1"/>
  <c r="J248" i="1"/>
  <c r="I248" i="1"/>
  <c r="H248" i="1"/>
  <c r="G248" i="1"/>
  <c r="X247" i="1"/>
  <c r="W247" i="1"/>
  <c r="V247" i="1"/>
  <c r="T247" i="1"/>
  <c r="T246" i="1" s="1"/>
  <c r="R247" i="1"/>
  <c r="R246" i="1" s="1"/>
  <c r="Q247" i="1"/>
  <c r="Q246" i="1" s="1"/>
  <c r="P247" i="1"/>
  <c r="N247" i="1"/>
  <c r="L247" i="1"/>
  <c r="L246" i="1" s="1"/>
  <c r="K247" i="1"/>
  <c r="K246" i="1" s="1"/>
  <c r="K245" i="1" s="1"/>
  <c r="J247" i="1"/>
  <c r="H247" i="1"/>
  <c r="X246" i="1"/>
  <c r="W246" i="1"/>
  <c r="V246" i="1"/>
  <c r="U246" i="1"/>
  <c r="S246" i="1"/>
  <c r="P246" i="1"/>
  <c r="O246" i="1"/>
  <c r="N246" i="1"/>
  <c r="M246" i="1"/>
  <c r="J246" i="1"/>
  <c r="J245" i="1" s="1"/>
  <c r="I246" i="1"/>
  <c r="I245" i="1" s="1"/>
  <c r="H246" i="1"/>
  <c r="H245" i="1" s="1"/>
  <c r="G246" i="1"/>
  <c r="G245" i="1" s="1"/>
  <c r="M245" i="1"/>
  <c r="X244" i="1"/>
  <c r="W244" i="1"/>
  <c r="W243" i="1" s="1"/>
  <c r="R244" i="1"/>
  <c r="R243" i="1" s="1"/>
  <c r="Q244" i="1"/>
  <c r="Q243" i="1" s="1"/>
  <c r="L244" i="1"/>
  <c r="K244" i="1"/>
  <c r="K243" i="1" s="1"/>
  <c r="X243" i="1"/>
  <c r="V243" i="1"/>
  <c r="U243" i="1"/>
  <c r="T243" i="1"/>
  <c r="S243" i="1"/>
  <c r="P243" i="1"/>
  <c r="O243" i="1"/>
  <c r="N243" i="1"/>
  <c r="M243" i="1"/>
  <c r="M234" i="1" s="1"/>
  <c r="L243" i="1"/>
  <c r="J243" i="1"/>
  <c r="I243" i="1"/>
  <c r="H243" i="1"/>
  <c r="G243" i="1"/>
  <c r="X242" i="1"/>
  <c r="X241" i="1" s="1"/>
  <c r="W242" i="1"/>
  <c r="T242" i="1"/>
  <c r="T241" i="1" s="1"/>
  <c r="Q242" i="1"/>
  <c r="Q241" i="1" s="1"/>
  <c r="N242" i="1"/>
  <c r="N241" i="1" s="1"/>
  <c r="K242" i="1"/>
  <c r="H242" i="1"/>
  <c r="L242" i="1" s="1"/>
  <c r="L241" i="1" s="1"/>
  <c r="W241" i="1"/>
  <c r="V241" i="1"/>
  <c r="U241" i="1"/>
  <c r="S241" i="1"/>
  <c r="P241" i="1"/>
  <c r="O241" i="1"/>
  <c r="M241" i="1"/>
  <c r="K241" i="1"/>
  <c r="J241" i="1"/>
  <c r="I241" i="1"/>
  <c r="H241" i="1"/>
  <c r="G241" i="1"/>
  <c r="X240" i="1"/>
  <c r="X239" i="1" s="1"/>
  <c r="W240" i="1"/>
  <c r="V240" i="1"/>
  <c r="T240" i="1"/>
  <c r="T239" i="1" s="1"/>
  <c r="Q240" i="1"/>
  <c r="P240" i="1"/>
  <c r="N240" i="1"/>
  <c r="R240" i="1" s="1"/>
  <c r="K240" i="1"/>
  <c r="K239" i="1" s="1"/>
  <c r="J240" i="1"/>
  <c r="H240" i="1"/>
  <c r="H239" i="1" s="1"/>
  <c r="W239" i="1"/>
  <c r="V239" i="1"/>
  <c r="U239" i="1"/>
  <c r="S239" i="1"/>
  <c r="R239" i="1"/>
  <c r="Q239" i="1"/>
  <c r="P239" i="1"/>
  <c r="O239" i="1"/>
  <c r="N239" i="1"/>
  <c r="M239" i="1"/>
  <c r="J239" i="1"/>
  <c r="I239" i="1"/>
  <c r="G239" i="1"/>
  <c r="W238" i="1"/>
  <c r="V238" i="1"/>
  <c r="T238" i="1"/>
  <c r="R238" i="1"/>
  <c r="R237" i="1" s="1"/>
  <c r="Q238" i="1"/>
  <c r="P238" i="1"/>
  <c r="N238" i="1"/>
  <c r="N237" i="1" s="1"/>
  <c r="K238" i="1"/>
  <c r="J238" i="1"/>
  <c r="H238" i="1"/>
  <c r="W237" i="1"/>
  <c r="U237" i="1"/>
  <c r="T237" i="1"/>
  <c r="S237" i="1"/>
  <c r="S234" i="1" s="1"/>
  <c r="Q237" i="1"/>
  <c r="P237" i="1"/>
  <c r="O237" i="1"/>
  <c r="M237" i="1"/>
  <c r="K237" i="1"/>
  <c r="J237" i="1"/>
  <c r="I237" i="1"/>
  <c r="G237" i="1"/>
  <c r="X236" i="1"/>
  <c r="W236" i="1"/>
  <c r="R236" i="1"/>
  <c r="R235" i="1" s="1"/>
  <c r="Q236" i="1"/>
  <c r="Q235" i="1" s="1"/>
  <c r="Q234" i="1" s="1"/>
  <c r="L236" i="1"/>
  <c r="K236" i="1"/>
  <c r="X235" i="1"/>
  <c r="W235" i="1"/>
  <c r="W234" i="1" s="1"/>
  <c r="V235" i="1"/>
  <c r="U235" i="1"/>
  <c r="T235" i="1"/>
  <c r="S235" i="1"/>
  <c r="P235" i="1"/>
  <c r="O235" i="1"/>
  <c r="O234" i="1" s="1"/>
  <c r="N235" i="1"/>
  <c r="M235" i="1"/>
  <c r="L235" i="1"/>
  <c r="K235" i="1"/>
  <c r="J235" i="1"/>
  <c r="I235" i="1"/>
  <c r="I234" i="1" s="1"/>
  <c r="H235" i="1"/>
  <c r="G235" i="1"/>
  <c r="P234" i="1"/>
  <c r="N234" i="1"/>
  <c r="G234" i="1"/>
  <c r="W231" i="1"/>
  <c r="W230" i="1" s="1"/>
  <c r="V231" i="1"/>
  <c r="T231" i="1"/>
  <c r="Q231" i="1"/>
  <c r="Q230" i="1" s="1"/>
  <c r="P231" i="1"/>
  <c r="P230" i="1" s="1"/>
  <c r="N231" i="1"/>
  <c r="N230" i="1" s="1"/>
  <c r="K231" i="1"/>
  <c r="K230" i="1" s="1"/>
  <c r="J231" i="1"/>
  <c r="H231" i="1"/>
  <c r="L231" i="1" s="1"/>
  <c r="L230" i="1" s="1"/>
  <c r="V230" i="1"/>
  <c r="U230" i="1"/>
  <c r="T230" i="1"/>
  <c r="S230" i="1"/>
  <c r="O230" i="1"/>
  <c r="M230" i="1"/>
  <c r="J230" i="1"/>
  <c r="I230" i="1"/>
  <c r="G230" i="1"/>
  <c r="X229" i="1"/>
  <c r="X228" i="1" s="1"/>
  <c r="W229" i="1"/>
  <c r="W228" i="1" s="1"/>
  <c r="R229" i="1"/>
  <c r="R228" i="1" s="1"/>
  <c r="Q229" i="1"/>
  <c r="Q228" i="1" s="1"/>
  <c r="L229" i="1"/>
  <c r="L228" i="1" s="1"/>
  <c r="K229" i="1"/>
  <c r="K228" i="1" s="1"/>
  <c r="V228" i="1"/>
  <c r="U228" i="1"/>
  <c r="T228" i="1"/>
  <c r="S228" i="1"/>
  <c r="P228" i="1"/>
  <c r="O228" i="1"/>
  <c r="N228" i="1"/>
  <c r="M228" i="1"/>
  <c r="J228" i="1"/>
  <c r="I228" i="1"/>
  <c r="H228" i="1"/>
  <c r="G228" i="1"/>
  <c r="W227" i="1"/>
  <c r="V227" i="1"/>
  <c r="T227" i="1"/>
  <c r="Q227" i="1"/>
  <c r="Q226" i="1" s="1"/>
  <c r="P227" i="1"/>
  <c r="L227" i="1"/>
  <c r="K227" i="1"/>
  <c r="J227" i="1"/>
  <c r="H227" i="1"/>
  <c r="H226" i="1" s="1"/>
  <c r="W226" i="1"/>
  <c r="V226" i="1"/>
  <c r="U226" i="1"/>
  <c r="S226" i="1"/>
  <c r="O226" i="1"/>
  <c r="N226" i="1"/>
  <c r="M226" i="1"/>
  <c r="L226" i="1"/>
  <c r="K226" i="1"/>
  <c r="J226" i="1"/>
  <c r="I226" i="1"/>
  <c r="I223" i="1" s="1"/>
  <c r="G226" i="1"/>
  <c r="X225" i="1"/>
  <c r="X224" i="1" s="1"/>
  <c r="W225" i="1"/>
  <c r="W224" i="1" s="1"/>
  <c r="V225" i="1"/>
  <c r="T225" i="1"/>
  <c r="R225" i="1"/>
  <c r="R224" i="1" s="1"/>
  <c r="Q225" i="1"/>
  <c r="Q224" i="1" s="1"/>
  <c r="K225" i="1"/>
  <c r="K224" i="1" s="1"/>
  <c r="J225" i="1"/>
  <c r="J224" i="1" s="1"/>
  <c r="H225" i="1"/>
  <c r="L225" i="1" s="1"/>
  <c r="L224" i="1" s="1"/>
  <c r="V224" i="1"/>
  <c r="U224" i="1"/>
  <c r="U223" i="1" s="1"/>
  <c r="T224" i="1"/>
  <c r="S224" i="1"/>
  <c r="P224" i="1"/>
  <c r="O224" i="1"/>
  <c r="N224" i="1"/>
  <c r="M224" i="1"/>
  <c r="I224" i="1"/>
  <c r="H224" i="1"/>
  <c r="G224" i="1"/>
  <c r="N223" i="1"/>
  <c r="N212" i="1" s="1"/>
  <c r="N211" i="1" s="1"/>
  <c r="M223" i="1"/>
  <c r="M212" i="1" s="1"/>
  <c r="M211" i="1" s="1"/>
  <c r="X222" i="1"/>
  <c r="W222" i="1"/>
  <c r="R222" i="1"/>
  <c r="R221" i="1" s="1"/>
  <c r="Q222" i="1"/>
  <c r="Q221" i="1" s="1"/>
  <c r="L222" i="1"/>
  <c r="K222" i="1"/>
  <c r="X221" i="1"/>
  <c r="X220" i="1" s="1"/>
  <c r="W221" i="1"/>
  <c r="W220" i="1" s="1"/>
  <c r="V221" i="1"/>
  <c r="U221" i="1"/>
  <c r="U220" i="1" s="1"/>
  <c r="T221" i="1"/>
  <c r="S221" i="1"/>
  <c r="S220" i="1" s="1"/>
  <c r="P221" i="1"/>
  <c r="O221" i="1"/>
  <c r="O220" i="1" s="1"/>
  <c r="N221" i="1"/>
  <c r="N220" i="1" s="1"/>
  <c r="M221" i="1"/>
  <c r="M220" i="1" s="1"/>
  <c r="L221" i="1"/>
  <c r="K221" i="1"/>
  <c r="K220" i="1" s="1"/>
  <c r="J221" i="1"/>
  <c r="J220" i="1" s="1"/>
  <c r="I221" i="1"/>
  <c r="H221" i="1"/>
  <c r="H220" i="1" s="1"/>
  <c r="G221" i="1"/>
  <c r="G220" i="1" s="1"/>
  <c r="V220" i="1"/>
  <c r="T220" i="1"/>
  <c r="R220" i="1"/>
  <c r="Q220" i="1"/>
  <c r="P220" i="1"/>
  <c r="L220" i="1"/>
  <c r="I220" i="1"/>
  <c r="X219" i="1"/>
  <c r="W219" i="1"/>
  <c r="W218" i="1" s="1"/>
  <c r="R219" i="1"/>
  <c r="Q219" i="1"/>
  <c r="Q218" i="1" s="1"/>
  <c r="L219" i="1"/>
  <c r="L218" i="1" s="1"/>
  <c r="K219" i="1"/>
  <c r="K218" i="1" s="1"/>
  <c r="X218" i="1"/>
  <c r="V218" i="1"/>
  <c r="U218" i="1"/>
  <c r="U213" i="1" s="1"/>
  <c r="T218" i="1"/>
  <c r="S218" i="1"/>
  <c r="R218" i="1"/>
  <c r="P218" i="1"/>
  <c r="O218" i="1"/>
  <c r="N218" i="1"/>
  <c r="M218" i="1"/>
  <c r="J218" i="1"/>
  <c r="I218" i="1"/>
  <c r="H218" i="1"/>
  <c r="G218" i="1"/>
  <c r="X217" i="1"/>
  <c r="W217" i="1"/>
  <c r="V217" i="1"/>
  <c r="T217" i="1"/>
  <c r="R217" i="1"/>
  <c r="R216" i="1" s="1"/>
  <c r="Q217" i="1"/>
  <c r="Q216" i="1" s="1"/>
  <c r="P217" i="1"/>
  <c r="P216" i="1" s="1"/>
  <c r="N217" i="1"/>
  <c r="K217" i="1"/>
  <c r="K216" i="1" s="1"/>
  <c r="J217" i="1"/>
  <c r="H217" i="1"/>
  <c r="H216" i="1" s="1"/>
  <c r="H213" i="1" s="1"/>
  <c r="X216" i="1"/>
  <c r="W216" i="1"/>
  <c r="V216" i="1"/>
  <c r="U216" i="1"/>
  <c r="T216" i="1"/>
  <c r="S216" i="1"/>
  <c r="O216" i="1"/>
  <c r="O213" i="1" s="1"/>
  <c r="N216" i="1"/>
  <c r="M216" i="1"/>
  <c r="M213" i="1" s="1"/>
  <c r="J216" i="1"/>
  <c r="I216" i="1"/>
  <c r="G216" i="1"/>
  <c r="X215" i="1"/>
  <c r="X214" i="1" s="1"/>
  <c r="X213" i="1" s="1"/>
  <c r="W215" i="1"/>
  <c r="R215" i="1"/>
  <c r="Q215" i="1"/>
  <c r="Q214" i="1" s="1"/>
  <c r="L215" i="1"/>
  <c r="K215" i="1"/>
  <c r="K214" i="1" s="1"/>
  <c r="W214" i="1"/>
  <c r="W213" i="1" s="1"/>
  <c r="V214" i="1"/>
  <c r="V213" i="1" s="1"/>
  <c r="U214" i="1"/>
  <c r="T214" i="1"/>
  <c r="S214" i="1"/>
  <c r="R214" i="1"/>
  <c r="R213" i="1" s="1"/>
  <c r="P214" i="1"/>
  <c r="O214" i="1"/>
  <c r="N214" i="1"/>
  <c r="M214" i="1"/>
  <c r="L214" i="1"/>
  <c r="J214" i="1"/>
  <c r="J213" i="1" s="1"/>
  <c r="I214" i="1"/>
  <c r="H214" i="1"/>
  <c r="G214" i="1"/>
  <c r="S213" i="1"/>
  <c r="Q213" i="1"/>
  <c r="P213" i="1"/>
  <c r="N213" i="1"/>
  <c r="U212" i="1"/>
  <c r="U211" i="1" s="1"/>
  <c r="X209" i="1"/>
  <c r="W209" i="1"/>
  <c r="R209" i="1"/>
  <c r="R208" i="1" s="1"/>
  <c r="R207" i="1" s="1"/>
  <c r="R206" i="1" s="1"/>
  <c r="Q209" i="1"/>
  <c r="Q208" i="1" s="1"/>
  <c r="Q207" i="1" s="1"/>
  <c r="Q206" i="1" s="1"/>
  <c r="L209" i="1"/>
  <c r="L208" i="1" s="1"/>
  <c r="K209" i="1"/>
  <c r="X208" i="1"/>
  <c r="W208" i="1"/>
  <c r="W207" i="1" s="1"/>
  <c r="V208" i="1"/>
  <c r="V207" i="1" s="1"/>
  <c r="U208" i="1"/>
  <c r="T208" i="1"/>
  <c r="S208" i="1"/>
  <c r="S207" i="1" s="1"/>
  <c r="S206" i="1" s="1"/>
  <c r="P208" i="1"/>
  <c r="O208" i="1"/>
  <c r="O207" i="1" s="1"/>
  <c r="O206" i="1" s="1"/>
  <c r="O198" i="1" s="1"/>
  <c r="O197" i="1" s="1"/>
  <c r="N208" i="1"/>
  <c r="N207" i="1" s="1"/>
  <c r="N206" i="1" s="1"/>
  <c r="M208" i="1"/>
  <c r="M207" i="1" s="1"/>
  <c r="K208" i="1"/>
  <c r="K207" i="1" s="1"/>
  <c r="J208" i="1"/>
  <c r="J207" i="1" s="1"/>
  <c r="J206" i="1" s="1"/>
  <c r="I208" i="1"/>
  <c r="H208" i="1"/>
  <c r="G208" i="1"/>
  <c r="X207" i="1"/>
  <c r="X206" i="1" s="1"/>
  <c r="U207" i="1"/>
  <c r="U206" i="1" s="1"/>
  <c r="T207" i="1"/>
  <c r="T206" i="1" s="1"/>
  <c r="P207" i="1"/>
  <c r="P206" i="1" s="1"/>
  <c r="L207" i="1"/>
  <c r="L206" i="1" s="1"/>
  <c r="I207" i="1"/>
  <c r="H207" i="1"/>
  <c r="G207" i="1"/>
  <c r="W206" i="1"/>
  <c r="V206" i="1"/>
  <c r="M206" i="1"/>
  <c r="K206" i="1"/>
  <c r="I206" i="1"/>
  <c r="H206" i="1"/>
  <c r="G206" i="1"/>
  <c r="X205" i="1"/>
  <c r="W205" i="1"/>
  <c r="R205" i="1"/>
  <c r="R204" i="1" s="1"/>
  <c r="R203" i="1" s="1"/>
  <c r="Q205" i="1"/>
  <c r="Q204" i="1" s="1"/>
  <c r="Q203" i="1" s="1"/>
  <c r="L205" i="1"/>
  <c r="K205" i="1"/>
  <c r="X204" i="1"/>
  <c r="W204" i="1"/>
  <c r="W203" i="1" s="1"/>
  <c r="W199" i="1" s="1"/>
  <c r="W198" i="1" s="1"/>
  <c r="W197" i="1" s="1"/>
  <c r="V204" i="1"/>
  <c r="U204" i="1"/>
  <c r="U203" i="1" s="1"/>
  <c r="U199" i="1" s="1"/>
  <c r="U198" i="1" s="1"/>
  <c r="U197" i="1" s="1"/>
  <c r="T204" i="1"/>
  <c r="T203" i="1" s="1"/>
  <c r="T199" i="1" s="1"/>
  <c r="T198" i="1" s="1"/>
  <c r="T197" i="1" s="1"/>
  <c r="S204" i="1"/>
  <c r="P204" i="1"/>
  <c r="O204" i="1"/>
  <c r="N204" i="1"/>
  <c r="M204" i="1"/>
  <c r="L204" i="1"/>
  <c r="L203" i="1" s="1"/>
  <c r="L199" i="1" s="1"/>
  <c r="K204" i="1"/>
  <c r="K203" i="1" s="1"/>
  <c r="K199" i="1" s="1"/>
  <c r="J204" i="1"/>
  <c r="I204" i="1"/>
  <c r="H204" i="1"/>
  <c r="H203" i="1" s="1"/>
  <c r="H199" i="1" s="1"/>
  <c r="H198" i="1" s="1"/>
  <c r="H197" i="1" s="1"/>
  <c r="G204" i="1"/>
  <c r="X203" i="1"/>
  <c r="X199" i="1" s="1"/>
  <c r="V203" i="1"/>
  <c r="S203" i="1"/>
  <c r="P203" i="1"/>
  <c r="O203" i="1"/>
  <c r="N203" i="1"/>
  <c r="N199" i="1" s="1"/>
  <c r="M203" i="1"/>
  <c r="M199" i="1" s="1"/>
  <c r="M198" i="1" s="1"/>
  <c r="M197" i="1" s="1"/>
  <c r="J203" i="1"/>
  <c r="I203" i="1"/>
  <c r="G203" i="1"/>
  <c r="G199" i="1" s="1"/>
  <c r="G198" i="1" s="1"/>
  <c r="G197" i="1" s="1"/>
  <c r="X202" i="1"/>
  <c r="W202" i="1"/>
  <c r="W201" i="1" s="1"/>
  <c r="R202" i="1"/>
  <c r="Q202" i="1"/>
  <c r="L202" i="1"/>
  <c r="K202" i="1"/>
  <c r="K201" i="1" s="1"/>
  <c r="K200" i="1" s="1"/>
  <c r="X201" i="1"/>
  <c r="X200" i="1" s="1"/>
  <c r="V201" i="1"/>
  <c r="U201" i="1"/>
  <c r="T201" i="1"/>
  <c r="T200" i="1" s="1"/>
  <c r="S201" i="1"/>
  <c r="R201" i="1"/>
  <c r="R200" i="1" s="1"/>
  <c r="Q201" i="1"/>
  <c r="Q200" i="1" s="1"/>
  <c r="P201" i="1"/>
  <c r="O201" i="1"/>
  <c r="O200" i="1" s="1"/>
  <c r="O199" i="1" s="1"/>
  <c r="N201" i="1"/>
  <c r="M201" i="1"/>
  <c r="L201" i="1"/>
  <c r="J201" i="1"/>
  <c r="J200" i="1" s="1"/>
  <c r="I201" i="1"/>
  <c r="H201" i="1"/>
  <c r="G201" i="1"/>
  <c r="W200" i="1"/>
  <c r="V200" i="1"/>
  <c r="U200" i="1"/>
  <c r="S200" i="1"/>
  <c r="P200" i="1"/>
  <c r="N200" i="1"/>
  <c r="M200" i="1"/>
  <c r="L200" i="1"/>
  <c r="I200" i="1"/>
  <c r="H200" i="1"/>
  <c r="G200" i="1"/>
  <c r="S199" i="1"/>
  <c r="S198" i="1" s="1"/>
  <c r="S197" i="1" s="1"/>
  <c r="R199" i="1"/>
  <c r="P199" i="1"/>
  <c r="P198" i="1" s="1"/>
  <c r="P197" i="1" s="1"/>
  <c r="X195" i="1"/>
  <c r="X194" i="1" s="1"/>
  <c r="S195" i="1"/>
  <c r="R195" i="1"/>
  <c r="R194" i="1" s="1"/>
  <c r="M195" i="1"/>
  <c r="M194" i="1" s="1"/>
  <c r="M193" i="1" s="1"/>
  <c r="M192" i="1" s="1"/>
  <c r="M191" i="1" s="1"/>
  <c r="M190" i="1" s="1"/>
  <c r="L195" i="1"/>
  <c r="L194" i="1" s="1"/>
  <c r="L193" i="1" s="1"/>
  <c r="L192" i="1" s="1"/>
  <c r="L191" i="1" s="1"/>
  <c r="G195" i="1"/>
  <c r="K195" i="1" s="1"/>
  <c r="K194" i="1" s="1"/>
  <c r="K193" i="1" s="1"/>
  <c r="K192" i="1" s="1"/>
  <c r="K191" i="1" s="1"/>
  <c r="K190" i="1" s="1"/>
  <c r="V194" i="1"/>
  <c r="U194" i="1"/>
  <c r="U193" i="1" s="1"/>
  <c r="T194" i="1"/>
  <c r="T193" i="1" s="1"/>
  <c r="T192" i="1" s="1"/>
  <c r="T191" i="1" s="1"/>
  <c r="T190" i="1" s="1"/>
  <c r="P194" i="1"/>
  <c r="O194" i="1"/>
  <c r="O193" i="1" s="1"/>
  <c r="O192" i="1" s="1"/>
  <c r="O191" i="1" s="1"/>
  <c r="O190" i="1" s="1"/>
  <c r="N194" i="1"/>
  <c r="J194" i="1"/>
  <c r="I194" i="1"/>
  <c r="I193" i="1" s="1"/>
  <c r="I192" i="1" s="1"/>
  <c r="I191" i="1" s="1"/>
  <c r="I190" i="1" s="1"/>
  <c r="H194" i="1"/>
  <c r="H193" i="1" s="1"/>
  <c r="G194" i="1"/>
  <c r="X193" i="1"/>
  <c r="X192" i="1" s="1"/>
  <c r="V193" i="1"/>
  <c r="V192" i="1" s="1"/>
  <c r="V191" i="1" s="1"/>
  <c r="V190" i="1" s="1"/>
  <c r="R193" i="1"/>
  <c r="R192" i="1" s="1"/>
  <c r="R191" i="1" s="1"/>
  <c r="R190" i="1" s="1"/>
  <c r="P193" i="1"/>
  <c r="P192" i="1" s="1"/>
  <c r="P191" i="1" s="1"/>
  <c r="P190" i="1" s="1"/>
  <c r="N193" i="1"/>
  <c r="N192" i="1" s="1"/>
  <c r="N191" i="1" s="1"/>
  <c r="N190" i="1" s="1"/>
  <c r="J193" i="1"/>
  <c r="J192" i="1" s="1"/>
  <c r="J191" i="1" s="1"/>
  <c r="J190" i="1" s="1"/>
  <c r="G193" i="1"/>
  <c r="U192" i="1"/>
  <c r="U191" i="1" s="1"/>
  <c r="U190" i="1" s="1"/>
  <c r="H192" i="1"/>
  <c r="H191" i="1" s="1"/>
  <c r="H190" i="1" s="1"/>
  <c r="G192" i="1"/>
  <c r="G191" i="1" s="1"/>
  <c r="G190" i="1" s="1"/>
  <c r="X191" i="1"/>
  <c r="X190" i="1"/>
  <c r="L190" i="1"/>
  <c r="X189" i="1"/>
  <c r="W189" i="1"/>
  <c r="R189" i="1"/>
  <c r="Q189" i="1"/>
  <c r="M189" i="1"/>
  <c r="L189" i="1"/>
  <c r="L187" i="1" s="1"/>
  <c r="L184" i="1" s="1"/>
  <c r="L183" i="1" s="1"/>
  <c r="K189" i="1"/>
  <c r="K187" i="1" s="1"/>
  <c r="K184" i="1" s="1"/>
  <c r="K183" i="1" s="1"/>
  <c r="X188" i="1"/>
  <c r="X187" i="1" s="1"/>
  <c r="X184" i="1" s="1"/>
  <c r="X183" i="1" s="1"/>
  <c r="W188" i="1"/>
  <c r="R188" i="1"/>
  <c r="Q188" i="1"/>
  <c r="L188" i="1"/>
  <c r="K188" i="1"/>
  <c r="I188" i="1"/>
  <c r="V187" i="1"/>
  <c r="V184" i="1" s="1"/>
  <c r="V183" i="1" s="1"/>
  <c r="U187" i="1"/>
  <c r="T187" i="1"/>
  <c r="T184" i="1" s="1"/>
  <c r="T183" i="1" s="1"/>
  <c r="S187" i="1"/>
  <c r="R187" i="1"/>
  <c r="Q187" i="1"/>
  <c r="P187" i="1"/>
  <c r="O187" i="1"/>
  <c r="N187" i="1"/>
  <c r="M187" i="1"/>
  <c r="M184" i="1" s="1"/>
  <c r="M183" i="1" s="1"/>
  <c r="J187" i="1"/>
  <c r="J184" i="1" s="1"/>
  <c r="J183" i="1" s="1"/>
  <c r="I187" i="1"/>
  <c r="H187" i="1"/>
  <c r="G187" i="1"/>
  <c r="X186" i="1"/>
  <c r="X185" i="1" s="1"/>
  <c r="W186" i="1"/>
  <c r="W185" i="1" s="1"/>
  <c r="R186" i="1"/>
  <c r="R185" i="1" s="1"/>
  <c r="Q186" i="1"/>
  <c r="Q185" i="1" s="1"/>
  <c r="L186" i="1"/>
  <c r="L185" i="1" s="1"/>
  <c r="I186" i="1"/>
  <c r="K186" i="1" s="1"/>
  <c r="V185" i="1"/>
  <c r="U185" i="1"/>
  <c r="U184" i="1" s="1"/>
  <c r="U183" i="1" s="1"/>
  <c r="T185" i="1"/>
  <c r="S185" i="1"/>
  <c r="P185" i="1"/>
  <c r="O185" i="1"/>
  <c r="N185" i="1"/>
  <c r="N184" i="1" s="1"/>
  <c r="N183" i="1" s="1"/>
  <c r="M185" i="1"/>
  <c r="K185" i="1"/>
  <c r="J185" i="1"/>
  <c r="I185" i="1"/>
  <c r="H185" i="1"/>
  <c r="G185" i="1"/>
  <c r="S184" i="1"/>
  <c r="S183" i="1" s="1"/>
  <c r="P184" i="1"/>
  <c r="I184" i="1"/>
  <c r="I183" i="1" s="1"/>
  <c r="G184" i="1"/>
  <c r="G183" i="1" s="1"/>
  <c r="P183" i="1"/>
  <c r="X182" i="1"/>
  <c r="X181" i="1" s="1"/>
  <c r="X180" i="1" s="1"/>
  <c r="S182" i="1"/>
  <c r="R182" i="1"/>
  <c r="M182" i="1"/>
  <c r="Q182" i="1" s="1"/>
  <c r="Q181" i="1" s="1"/>
  <c r="Q180" i="1" s="1"/>
  <c r="L182" i="1"/>
  <c r="K182" i="1"/>
  <c r="K181" i="1" s="1"/>
  <c r="K180" i="1" s="1"/>
  <c r="G182" i="1"/>
  <c r="V181" i="1"/>
  <c r="U181" i="1"/>
  <c r="U180" i="1" s="1"/>
  <c r="T181" i="1"/>
  <c r="T180" i="1" s="1"/>
  <c r="T176" i="1" s="1"/>
  <c r="R181" i="1"/>
  <c r="R180" i="1" s="1"/>
  <c r="R176" i="1" s="1"/>
  <c r="P181" i="1"/>
  <c r="P180" i="1" s="1"/>
  <c r="O181" i="1"/>
  <c r="N181" i="1"/>
  <c r="L181" i="1"/>
  <c r="J181" i="1"/>
  <c r="J180" i="1" s="1"/>
  <c r="J176" i="1" s="1"/>
  <c r="J175" i="1" s="1"/>
  <c r="I181" i="1"/>
  <c r="I180" i="1" s="1"/>
  <c r="H181" i="1"/>
  <c r="H180" i="1" s="1"/>
  <c r="G181" i="1"/>
  <c r="V180" i="1"/>
  <c r="O180" i="1"/>
  <c r="O176" i="1" s="1"/>
  <c r="N180" i="1"/>
  <c r="L180" i="1"/>
  <c r="G180" i="1"/>
  <c r="X179" i="1"/>
  <c r="W179" i="1"/>
  <c r="R179" i="1"/>
  <c r="Q179" i="1"/>
  <c r="L179" i="1"/>
  <c r="K179" i="1"/>
  <c r="X178" i="1"/>
  <c r="X177" i="1" s="1"/>
  <c r="X176" i="1" s="1"/>
  <c r="X175" i="1" s="1"/>
  <c r="W178" i="1"/>
  <c r="W177" i="1" s="1"/>
  <c r="V178" i="1"/>
  <c r="V177" i="1" s="1"/>
  <c r="U178" i="1"/>
  <c r="T178" i="1"/>
  <c r="T177" i="1" s="1"/>
  <c r="S178" i="1"/>
  <c r="R178" i="1"/>
  <c r="Q178" i="1"/>
  <c r="Q177" i="1" s="1"/>
  <c r="P178" i="1"/>
  <c r="O178" i="1"/>
  <c r="O177" i="1" s="1"/>
  <c r="N178" i="1"/>
  <c r="N177" i="1" s="1"/>
  <c r="M178" i="1"/>
  <c r="L178" i="1"/>
  <c r="L177" i="1" s="1"/>
  <c r="L176" i="1" s="1"/>
  <c r="L175" i="1" s="1"/>
  <c r="K178" i="1"/>
  <c r="K177" i="1" s="1"/>
  <c r="J178" i="1"/>
  <c r="I178" i="1"/>
  <c r="H178" i="1"/>
  <c r="G178" i="1"/>
  <c r="G177" i="1" s="1"/>
  <c r="U177" i="1"/>
  <c r="U176" i="1" s="1"/>
  <c r="S177" i="1"/>
  <c r="R177" i="1"/>
  <c r="P177" i="1"/>
  <c r="P176" i="1" s="1"/>
  <c r="M177" i="1"/>
  <c r="J177" i="1"/>
  <c r="I177" i="1"/>
  <c r="H177" i="1"/>
  <c r="H176" i="1" s="1"/>
  <c r="V176" i="1"/>
  <c r="V175" i="1" s="1"/>
  <c r="G176" i="1"/>
  <c r="X174" i="1"/>
  <c r="W174" i="1"/>
  <c r="R174" i="1"/>
  <c r="R173" i="1" s="1"/>
  <c r="Q174" i="1"/>
  <c r="L174" i="1"/>
  <c r="K174" i="1"/>
  <c r="K173" i="1" s="1"/>
  <c r="K172" i="1" s="1"/>
  <c r="K171" i="1" s="1"/>
  <c r="K170" i="1" s="1"/>
  <c r="X173" i="1"/>
  <c r="X172" i="1" s="1"/>
  <c r="W173" i="1"/>
  <c r="W172" i="1" s="1"/>
  <c r="W171" i="1" s="1"/>
  <c r="W170" i="1" s="1"/>
  <c r="V173" i="1"/>
  <c r="V172" i="1" s="1"/>
  <c r="V171" i="1" s="1"/>
  <c r="V170" i="1" s="1"/>
  <c r="U173" i="1"/>
  <c r="U172" i="1" s="1"/>
  <c r="U171" i="1" s="1"/>
  <c r="U170" i="1" s="1"/>
  <c r="T173" i="1"/>
  <c r="T172" i="1" s="1"/>
  <c r="T171" i="1" s="1"/>
  <c r="T170" i="1" s="1"/>
  <c r="S173" i="1"/>
  <c r="Q173" i="1"/>
  <c r="Q172" i="1" s="1"/>
  <c r="P173" i="1"/>
  <c r="O173" i="1"/>
  <c r="N173" i="1"/>
  <c r="M173" i="1"/>
  <c r="L173" i="1"/>
  <c r="L172" i="1" s="1"/>
  <c r="L171" i="1" s="1"/>
  <c r="L170" i="1" s="1"/>
  <c r="J173" i="1"/>
  <c r="J172" i="1" s="1"/>
  <c r="J171" i="1" s="1"/>
  <c r="J170" i="1" s="1"/>
  <c r="I173" i="1"/>
  <c r="I172" i="1" s="1"/>
  <c r="H173" i="1"/>
  <c r="G173" i="1"/>
  <c r="S172" i="1"/>
  <c r="R172" i="1"/>
  <c r="P172" i="1"/>
  <c r="P171" i="1" s="1"/>
  <c r="P170" i="1" s="1"/>
  <c r="O172" i="1"/>
  <c r="O171" i="1" s="1"/>
  <c r="N172" i="1"/>
  <c r="N171" i="1" s="1"/>
  <c r="N170" i="1" s="1"/>
  <c r="M172" i="1"/>
  <c r="H172" i="1"/>
  <c r="G172" i="1"/>
  <c r="G171" i="1" s="1"/>
  <c r="G170" i="1" s="1"/>
  <c r="X171" i="1"/>
  <c r="S171" i="1"/>
  <c r="S170" i="1" s="1"/>
  <c r="R171" i="1"/>
  <c r="R170" i="1" s="1"/>
  <c r="Q171" i="1"/>
  <c r="M171" i="1"/>
  <c r="I171" i="1"/>
  <c r="I170" i="1" s="1"/>
  <c r="H171" i="1"/>
  <c r="H170" i="1" s="1"/>
  <c r="X170" i="1"/>
  <c r="Q170" i="1"/>
  <c r="O170" i="1"/>
  <c r="M170" i="1"/>
  <c r="X169" i="1"/>
  <c r="X168" i="1" s="1"/>
  <c r="X167" i="1" s="1"/>
  <c r="X166" i="1" s="1"/>
  <c r="W169" i="1"/>
  <c r="W168" i="1" s="1"/>
  <c r="R169" i="1"/>
  <c r="Q169" i="1"/>
  <c r="Q168" i="1" s="1"/>
  <c r="K169" i="1"/>
  <c r="J169" i="1"/>
  <c r="V168" i="1"/>
  <c r="U168" i="1"/>
  <c r="T168" i="1"/>
  <c r="S168" i="1"/>
  <c r="S167" i="1" s="1"/>
  <c r="S166" i="1" s="1"/>
  <c r="R168" i="1"/>
  <c r="R167" i="1" s="1"/>
  <c r="R166" i="1" s="1"/>
  <c r="P168" i="1"/>
  <c r="P167" i="1" s="1"/>
  <c r="P166" i="1" s="1"/>
  <c r="O168" i="1"/>
  <c r="N168" i="1"/>
  <c r="N167" i="1" s="1"/>
  <c r="M168" i="1"/>
  <c r="K168" i="1"/>
  <c r="K167" i="1" s="1"/>
  <c r="K166" i="1" s="1"/>
  <c r="I168" i="1"/>
  <c r="H168" i="1"/>
  <c r="H167" i="1" s="1"/>
  <c r="H166" i="1" s="1"/>
  <c r="G168" i="1"/>
  <c r="W167" i="1"/>
  <c r="V167" i="1"/>
  <c r="V166" i="1" s="1"/>
  <c r="U167" i="1"/>
  <c r="T167" i="1"/>
  <c r="Q167" i="1"/>
  <c r="Q166" i="1" s="1"/>
  <c r="O167" i="1"/>
  <c r="O166" i="1" s="1"/>
  <c r="M167" i="1"/>
  <c r="I167" i="1"/>
  <c r="I166" i="1" s="1"/>
  <c r="G167" i="1"/>
  <c r="G166" i="1" s="1"/>
  <c r="W166" i="1"/>
  <c r="U166" i="1"/>
  <c r="T166" i="1"/>
  <c r="N166" i="1"/>
  <c r="M166" i="1"/>
  <c r="X165" i="1"/>
  <c r="X164" i="1" s="1"/>
  <c r="W165" i="1"/>
  <c r="W164" i="1" s="1"/>
  <c r="R165" i="1"/>
  <c r="Q165" i="1"/>
  <c r="L165" i="1"/>
  <c r="K165" i="1"/>
  <c r="K164" i="1" s="1"/>
  <c r="V164" i="1"/>
  <c r="U164" i="1"/>
  <c r="T164" i="1"/>
  <c r="S164" i="1"/>
  <c r="R164" i="1"/>
  <c r="Q164" i="1"/>
  <c r="P164" i="1"/>
  <c r="O164" i="1"/>
  <c r="N164" i="1"/>
  <c r="M164" i="1"/>
  <c r="L164" i="1"/>
  <c r="J164" i="1"/>
  <c r="I164" i="1"/>
  <c r="H164" i="1"/>
  <c r="G164" i="1"/>
  <c r="X163" i="1"/>
  <c r="W163" i="1"/>
  <c r="W162" i="1" s="1"/>
  <c r="R163" i="1"/>
  <c r="R162" i="1" s="1"/>
  <c r="Q163" i="1"/>
  <c r="Q162" i="1" s="1"/>
  <c r="L163" i="1"/>
  <c r="L162" i="1" s="1"/>
  <c r="K163" i="1"/>
  <c r="K162" i="1" s="1"/>
  <c r="X162" i="1"/>
  <c r="V162" i="1"/>
  <c r="U162" i="1"/>
  <c r="T162" i="1"/>
  <c r="S162" i="1"/>
  <c r="P162" i="1"/>
  <c r="O162" i="1"/>
  <c r="N162" i="1"/>
  <c r="M162" i="1"/>
  <c r="J162" i="1"/>
  <c r="I162" i="1"/>
  <c r="I156" i="1" s="1"/>
  <c r="I155" i="1" s="1"/>
  <c r="H162" i="1"/>
  <c r="G162" i="1"/>
  <c r="X161" i="1"/>
  <c r="W161" i="1"/>
  <c r="R161" i="1"/>
  <c r="Q161" i="1"/>
  <c r="L161" i="1"/>
  <c r="K161" i="1"/>
  <c r="X160" i="1"/>
  <c r="X159" i="1" s="1"/>
  <c r="W160" i="1"/>
  <c r="W159" i="1" s="1"/>
  <c r="R160" i="1"/>
  <c r="R159" i="1" s="1"/>
  <c r="Q160" i="1"/>
  <c r="L160" i="1"/>
  <c r="K160" i="1"/>
  <c r="K159" i="1" s="1"/>
  <c r="V159" i="1"/>
  <c r="U159" i="1"/>
  <c r="T159" i="1"/>
  <c r="S159" i="1"/>
  <c r="P159" i="1"/>
  <c r="O159" i="1"/>
  <c r="N159" i="1"/>
  <c r="M159" i="1"/>
  <c r="J159" i="1"/>
  <c r="I159" i="1"/>
  <c r="H159" i="1"/>
  <c r="G159" i="1"/>
  <c r="X158" i="1"/>
  <c r="X157" i="1" s="1"/>
  <c r="W158" i="1"/>
  <c r="R158" i="1"/>
  <c r="Q158" i="1"/>
  <c r="Q157" i="1" s="1"/>
  <c r="L158" i="1"/>
  <c r="K158" i="1"/>
  <c r="W157" i="1"/>
  <c r="V157" i="1"/>
  <c r="V156" i="1" s="1"/>
  <c r="V155" i="1" s="1"/>
  <c r="V154" i="1" s="1"/>
  <c r="V153" i="1" s="1"/>
  <c r="V152" i="1" s="1"/>
  <c r="U157" i="1"/>
  <c r="T157" i="1"/>
  <c r="S157" i="1"/>
  <c r="R157" i="1"/>
  <c r="P157" i="1"/>
  <c r="O157" i="1"/>
  <c r="N157" i="1"/>
  <c r="M157" i="1"/>
  <c r="L157" i="1"/>
  <c r="K157" i="1"/>
  <c r="J157" i="1"/>
  <c r="I157" i="1"/>
  <c r="H157" i="1"/>
  <c r="G157" i="1"/>
  <c r="X156" i="1"/>
  <c r="X155" i="1" s="1"/>
  <c r="X154" i="1" s="1"/>
  <c r="X153" i="1" s="1"/>
  <c r="X152" i="1" s="1"/>
  <c r="U156" i="1"/>
  <c r="U155" i="1" s="1"/>
  <c r="U154" i="1" s="1"/>
  <c r="P156" i="1"/>
  <c r="P155" i="1" s="1"/>
  <c r="W151" i="1"/>
  <c r="W150" i="1" s="1"/>
  <c r="V151" i="1"/>
  <c r="T151" i="1"/>
  <c r="R151" i="1"/>
  <c r="R150" i="1" s="1"/>
  <c r="Q151" i="1"/>
  <c r="P151" i="1"/>
  <c r="P150" i="1" s="1"/>
  <c r="N151" i="1"/>
  <c r="K151" i="1"/>
  <c r="K150" i="1" s="1"/>
  <c r="K149" i="1" s="1"/>
  <c r="K148" i="1" s="1"/>
  <c r="J151" i="1"/>
  <c r="J150" i="1" s="1"/>
  <c r="J149" i="1" s="1"/>
  <c r="J148" i="1" s="1"/>
  <c r="H151" i="1"/>
  <c r="V150" i="1"/>
  <c r="V149" i="1" s="1"/>
  <c r="V148" i="1" s="1"/>
  <c r="U150" i="1"/>
  <c r="U149" i="1" s="1"/>
  <c r="S150" i="1"/>
  <c r="S149" i="1" s="1"/>
  <c r="S148" i="1" s="1"/>
  <c r="Q150" i="1"/>
  <c r="Q149" i="1" s="1"/>
  <c r="Q148" i="1" s="1"/>
  <c r="O150" i="1"/>
  <c r="O149" i="1" s="1"/>
  <c r="N150" i="1"/>
  <c r="M150" i="1"/>
  <c r="M149" i="1" s="1"/>
  <c r="I150" i="1"/>
  <c r="H150" i="1"/>
  <c r="G150" i="1"/>
  <c r="G149" i="1" s="1"/>
  <c r="G148" i="1" s="1"/>
  <c r="W149" i="1"/>
  <c r="W148" i="1" s="1"/>
  <c r="R149" i="1"/>
  <c r="R148" i="1" s="1"/>
  <c r="P149" i="1"/>
  <c r="P148" i="1" s="1"/>
  <c r="N149" i="1"/>
  <c r="I149" i="1"/>
  <c r="I148" i="1" s="1"/>
  <c r="H149" i="1"/>
  <c r="H148" i="1" s="1"/>
  <c r="U148" i="1"/>
  <c r="O148" i="1"/>
  <c r="N148" i="1"/>
  <c r="M148" i="1"/>
  <c r="X147" i="1"/>
  <c r="W147" i="1"/>
  <c r="V147" i="1"/>
  <c r="T147" i="1"/>
  <c r="Q147" i="1"/>
  <c r="Q145" i="1" s="1"/>
  <c r="Q144" i="1" s="1"/>
  <c r="Q143" i="1" s="1"/>
  <c r="Q142" i="1" s="1"/>
  <c r="P147" i="1"/>
  <c r="N147" i="1"/>
  <c r="K147" i="1"/>
  <c r="K145" i="1" s="1"/>
  <c r="K144" i="1" s="1"/>
  <c r="K143" i="1" s="1"/>
  <c r="K142" i="1" s="1"/>
  <c r="J147" i="1"/>
  <c r="H147" i="1"/>
  <c r="X146" i="1"/>
  <c r="W146" i="1"/>
  <c r="V146" i="1"/>
  <c r="T146" i="1"/>
  <c r="Q146" i="1"/>
  <c r="P146" i="1"/>
  <c r="N146" i="1"/>
  <c r="K146" i="1"/>
  <c r="J146" i="1"/>
  <c r="H146" i="1"/>
  <c r="W145" i="1"/>
  <c r="V145" i="1"/>
  <c r="U145" i="1"/>
  <c r="U144" i="1" s="1"/>
  <c r="U143" i="1" s="1"/>
  <c r="U142" i="1" s="1"/>
  <c r="T145" i="1"/>
  <c r="T144" i="1" s="1"/>
  <c r="T143" i="1" s="1"/>
  <c r="S145" i="1"/>
  <c r="S144" i="1" s="1"/>
  <c r="S143" i="1" s="1"/>
  <c r="O145" i="1"/>
  <c r="O144" i="1" s="1"/>
  <c r="O143" i="1" s="1"/>
  <c r="O142" i="1" s="1"/>
  <c r="M145" i="1"/>
  <c r="I145" i="1"/>
  <c r="G145" i="1"/>
  <c r="G144" i="1" s="1"/>
  <c r="G143" i="1" s="1"/>
  <c r="W144" i="1"/>
  <c r="W143" i="1" s="1"/>
  <c r="W142" i="1" s="1"/>
  <c r="V144" i="1"/>
  <c r="V143" i="1" s="1"/>
  <c r="M144" i="1"/>
  <c r="M143" i="1" s="1"/>
  <c r="I144" i="1"/>
  <c r="I143" i="1" s="1"/>
  <c r="I142" i="1" s="1"/>
  <c r="W141" i="1"/>
  <c r="V141" i="1"/>
  <c r="T141" i="1"/>
  <c r="X141" i="1" s="1"/>
  <c r="Q141" i="1"/>
  <c r="P141" i="1"/>
  <c r="N141" i="1"/>
  <c r="R141" i="1" s="1"/>
  <c r="L141" i="1"/>
  <c r="K141" i="1"/>
  <c r="J141" i="1"/>
  <c r="H141" i="1"/>
  <c r="W140" i="1"/>
  <c r="W139" i="1" s="1"/>
  <c r="W138" i="1" s="1"/>
  <c r="W137" i="1" s="1"/>
  <c r="W136" i="1" s="1"/>
  <c r="V140" i="1"/>
  <c r="T140" i="1"/>
  <c r="X140" i="1" s="1"/>
  <c r="Q140" i="1"/>
  <c r="P140" i="1"/>
  <c r="P139" i="1" s="1"/>
  <c r="P138" i="1" s="1"/>
  <c r="P137" i="1" s="1"/>
  <c r="P136" i="1" s="1"/>
  <c r="N140" i="1"/>
  <c r="L140" i="1"/>
  <c r="L139" i="1" s="1"/>
  <c r="L138" i="1" s="1"/>
  <c r="L137" i="1" s="1"/>
  <c r="L136" i="1" s="1"/>
  <c r="K140" i="1"/>
  <c r="K139" i="1" s="1"/>
  <c r="K138" i="1" s="1"/>
  <c r="K137" i="1" s="1"/>
  <c r="K136" i="1" s="1"/>
  <c r="J140" i="1"/>
  <c r="J139" i="1" s="1"/>
  <c r="J138" i="1" s="1"/>
  <c r="J137" i="1" s="1"/>
  <c r="H140" i="1"/>
  <c r="V139" i="1"/>
  <c r="U139" i="1"/>
  <c r="U138" i="1" s="1"/>
  <c r="U137" i="1" s="1"/>
  <c r="U136" i="1" s="1"/>
  <c r="S139" i="1"/>
  <c r="Q139" i="1"/>
  <c r="Q138" i="1" s="1"/>
  <c r="O139" i="1"/>
  <c r="O138" i="1" s="1"/>
  <c r="O137" i="1" s="1"/>
  <c r="O136" i="1" s="1"/>
  <c r="M139" i="1"/>
  <c r="I139" i="1"/>
  <c r="H139" i="1"/>
  <c r="G139" i="1"/>
  <c r="V138" i="1"/>
  <c r="V137" i="1" s="1"/>
  <c r="S138" i="1"/>
  <c r="S137" i="1" s="1"/>
  <c r="M138" i="1"/>
  <c r="I138" i="1"/>
  <c r="H138" i="1"/>
  <c r="H137" i="1" s="1"/>
  <c r="H136" i="1" s="1"/>
  <c r="G138" i="1"/>
  <c r="G137" i="1" s="1"/>
  <c r="G136" i="1" s="1"/>
  <c r="Q137" i="1"/>
  <c r="Q136" i="1" s="1"/>
  <c r="M137" i="1"/>
  <c r="I137" i="1"/>
  <c r="I136" i="1" s="1"/>
  <c r="V136" i="1"/>
  <c r="S136" i="1"/>
  <c r="M136" i="1"/>
  <c r="J136" i="1"/>
  <c r="W135" i="1"/>
  <c r="V135" i="1"/>
  <c r="T135" i="1"/>
  <c r="X135" i="1" s="1"/>
  <c r="Q135" i="1"/>
  <c r="P135" i="1"/>
  <c r="R135" i="1" s="1"/>
  <c r="N135" i="1"/>
  <c r="L135" i="1"/>
  <c r="K135" i="1"/>
  <c r="J135" i="1"/>
  <c r="H135" i="1"/>
  <c r="W134" i="1"/>
  <c r="V134" i="1"/>
  <c r="T134" i="1"/>
  <c r="X134" i="1" s="1"/>
  <c r="X133" i="1" s="1"/>
  <c r="X132" i="1" s="1"/>
  <c r="X131" i="1" s="1"/>
  <c r="X130" i="1" s="1"/>
  <c r="Q134" i="1"/>
  <c r="P134" i="1"/>
  <c r="N134" i="1"/>
  <c r="L134" i="1"/>
  <c r="L133" i="1" s="1"/>
  <c r="L132" i="1" s="1"/>
  <c r="L131" i="1" s="1"/>
  <c r="L130" i="1" s="1"/>
  <c r="K134" i="1"/>
  <c r="J134" i="1"/>
  <c r="J133" i="1" s="1"/>
  <c r="H134" i="1"/>
  <c r="H133" i="1" s="1"/>
  <c r="W133" i="1"/>
  <c r="V133" i="1"/>
  <c r="U133" i="1"/>
  <c r="U132" i="1" s="1"/>
  <c r="S133" i="1"/>
  <c r="S132" i="1" s="1"/>
  <c r="O133" i="1"/>
  <c r="O132" i="1" s="1"/>
  <c r="O131" i="1" s="1"/>
  <c r="N133" i="1"/>
  <c r="M133" i="1"/>
  <c r="M132" i="1" s="1"/>
  <c r="K133" i="1"/>
  <c r="I133" i="1"/>
  <c r="I132" i="1" s="1"/>
  <c r="I131" i="1" s="1"/>
  <c r="I130" i="1" s="1"/>
  <c r="G133" i="1"/>
  <c r="G132" i="1" s="1"/>
  <c r="G131" i="1" s="1"/>
  <c r="G130" i="1" s="1"/>
  <c r="W132" i="1"/>
  <c r="W131" i="1" s="1"/>
  <c r="W130" i="1" s="1"/>
  <c r="V132" i="1"/>
  <c r="V131" i="1" s="1"/>
  <c r="N132" i="1"/>
  <c r="N131" i="1" s="1"/>
  <c r="N130" i="1" s="1"/>
  <c r="K132" i="1"/>
  <c r="K131" i="1" s="1"/>
  <c r="K130" i="1" s="1"/>
  <c r="J132" i="1"/>
  <c r="J131" i="1" s="1"/>
  <c r="J130" i="1" s="1"/>
  <c r="H132" i="1"/>
  <c r="H131" i="1" s="1"/>
  <c r="H130" i="1" s="1"/>
  <c r="U131" i="1"/>
  <c r="U130" i="1" s="1"/>
  <c r="S131" i="1"/>
  <c r="S130" i="1" s="1"/>
  <c r="M131" i="1"/>
  <c r="V130" i="1"/>
  <c r="O130" i="1"/>
  <c r="M130" i="1"/>
  <c r="X129" i="1"/>
  <c r="W129" i="1"/>
  <c r="R129" i="1"/>
  <c r="Q129" i="1"/>
  <c r="L129" i="1"/>
  <c r="K129" i="1"/>
  <c r="K128" i="1" s="1"/>
  <c r="K127" i="1" s="1"/>
  <c r="K126" i="1" s="1"/>
  <c r="K125" i="1" s="1"/>
  <c r="X128" i="1"/>
  <c r="X127" i="1" s="1"/>
  <c r="W128" i="1"/>
  <c r="W127" i="1" s="1"/>
  <c r="W126" i="1" s="1"/>
  <c r="W125" i="1" s="1"/>
  <c r="V128" i="1"/>
  <c r="V127" i="1" s="1"/>
  <c r="V126" i="1" s="1"/>
  <c r="V125" i="1" s="1"/>
  <c r="U128" i="1"/>
  <c r="T128" i="1"/>
  <c r="S128" i="1"/>
  <c r="R128" i="1"/>
  <c r="Q128" i="1"/>
  <c r="P128" i="1"/>
  <c r="O128" i="1"/>
  <c r="N128" i="1"/>
  <c r="M128" i="1"/>
  <c r="M127" i="1" s="1"/>
  <c r="M126" i="1" s="1"/>
  <c r="M125" i="1" s="1"/>
  <c r="L128" i="1"/>
  <c r="J128" i="1"/>
  <c r="J127" i="1" s="1"/>
  <c r="I128" i="1"/>
  <c r="I127" i="1" s="1"/>
  <c r="H128" i="1"/>
  <c r="G128" i="1"/>
  <c r="U127" i="1"/>
  <c r="U126" i="1" s="1"/>
  <c r="T127" i="1"/>
  <c r="S127" i="1"/>
  <c r="R127" i="1"/>
  <c r="Q127" i="1"/>
  <c r="Q126" i="1" s="1"/>
  <c r="Q125" i="1" s="1"/>
  <c r="P127" i="1"/>
  <c r="P126" i="1" s="1"/>
  <c r="P125" i="1" s="1"/>
  <c r="O127" i="1"/>
  <c r="O126" i="1" s="1"/>
  <c r="O125" i="1" s="1"/>
  <c r="N127" i="1"/>
  <c r="L127" i="1"/>
  <c r="L126" i="1" s="1"/>
  <c r="L125" i="1" s="1"/>
  <c r="H127" i="1"/>
  <c r="H126" i="1" s="1"/>
  <c r="H125" i="1" s="1"/>
  <c r="G127" i="1"/>
  <c r="G126" i="1" s="1"/>
  <c r="G125" i="1" s="1"/>
  <c r="X126" i="1"/>
  <c r="T126" i="1"/>
  <c r="T125" i="1" s="1"/>
  <c r="S126" i="1"/>
  <c r="R126" i="1"/>
  <c r="R125" i="1" s="1"/>
  <c r="N126" i="1"/>
  <c r="J126" i="1"/>
  <c r="J125" i="1" s="1"/>
  <c r="I126" i="1"/>
  <c r="X125" i="1"/>
  <c r="U125" i="1"/>
  <c r="S125" i="1"/>
  <c r="N125" i="1"/>
  <c r="I125" i="1"/>
  <c r="W123" i="1"/>
  <c r="W121" i="1" s="1"/>
  <c r="W120" i="1" s="1"/>
  <c r="V123" i="1"/>
  <c r="V121" i="1" s="1"/>
  <c r="V120" i="1" s="1"/>
  <c r="T123" i="1"/>
  <c r="Q123" i="1"/>
  <c r="P123" i="1"/>
  <c r="P121" i="1" s="1"/>
  <c r="P120" i="1" s="1"/>
  <c r="N123" i="1"/>
  <c r="K123" i="1"/>
  <c r="J123" i="1"/>
  <c r="J121" i="1" s="1"/>
  <c r="J120" i="1" s="1"/>
  <c r="H123" i="1"/>
  <c r="W122" i="1"/>
  <c r="V122" i="1"/>
  <c r="T122" i="1"/>
  <c r="X122" i="1" s="1"/>
  <c r="Q122" i="1"/>
  <c r="P122" i="1"/>
  <c r="N122" i="1"/>
  <c r="R122" i="1" s="1"/>
  <c r="K122" i="1"/>
  <c r="J122" i="1"/>
  <c r="L122" i="1" s="1"/>
  <c r="H122" i="1"/>
  <c r="U121" i="1"/>
  <c r="U120" i="1" s="1"/>
  <c r="S121" i="1"/>
  <c r="S120" i="1" s="1"/>
  <c r="O121" i="1"/>
  <c r="O120" i="1" s="1"/>
  <c r="N121" i="1"/>
  <c r="N120" i="1" s="1"/>
  <c r="M121" i="1"/>
  <c r="M120" i="1" s="1"/>
  <c r="K121" i="1"/>
  <c r="K120" i="1" s="1"/>
  <c r="I121" i="1"/>
  <c r="I120" i="1" s="1"/>
  <c r="H121" i="1"/>
  <c r="H120" i="1" s="1"/>
  <c r="G121" i="1"/>
  <c r="G120" i="1"/>
  <c r="X119" i="1"/>
  <c r="W119" i="1"/>
  <c r="W118" i="1" s="1"/>
  <c r="W117" i="1" s="1"/>
  <c r="R119" i="1"/>
  <c r="Q119" i="1"/>
  <c r="Q118" i="1" s="1"/>
  <c r="Q117" i="1" s="1"/>
  <c r="L119" i="1"/>
  <c r="K119" i="1"/>
  <c r="X118" i="1"/>
  <c r="X117" i="1" s="1"/>
  <c r="V118" i="1"/>
  <c r="V117" i="1" s="1"/>
  <c r="U118" i="1"/>
  <c r="T118" i="1"/>
  <c r="S118" i="1"/>
  <c r="S117" i="1" s="1"/>
  <c r="R118" i="1"/>
  <c r="P118" i="1"/>
  <c r="O118" i="1"/>
  <c r="O117" i="1" s="1"/>
  <c r="N118" i="1"/>
  <c r="M118" i="1"/>
  <c r="M117" i="1" s="1"/>
  <c r="L118" i="1"/>
  <c r="K118" i="1"/>
  <c r="J118" i="1"/>
  <c r="J117" i="1" s="1"/>
  <c r="I118" i="1"/>
  <c r="H118" i="1"/>
  <c r="G118" i="1"/>
  <c r="G117" i="1" s="1"/>
  <c r="U117" i="1"/>
  <c r="T117" i="1"/>
  <c r="R117" i="1"/>
  <c r="P117" i="1"/>
  <c r="N117" i="1"/>
  <c r="L117" i="1"/>
  <c r="K117" i="1"/>
  <c r="I117" i="1"/>
  <c r="H117" i="1"/>
  <c r="X116" i="1"/>
  <c r="X115" i="1" s="1"/>
  <c r="W116" i="1"/>
  <c r="R116" i="1"/>
  <c r="R115" i="1" s="1"/>
  <c r="Q116" i="1"/>
  <c r="Q115" i="1" s="1"/>
  <c r="L116" i="1"/>
  <c r="K116" i="1"/>
  <c r="K115" i="1" s="1"/>
  <c r="W115" i="1"/>
  <c r="V115" i="1"/>
  <c r="U115" i="1"/>
  <c r="T115" i="1"/>
  <c r="S115" i="1"/>
  <c r="P115" i="1"/>
  <c r="O115" i="1"/>
  <c r="N115" i="1"/>
  <c r="M115" i="1"/>
  <c r="L115" i="1"/>
  <c r="J115" i="1"/>
  <c r="I115" i="1"/>
  <c r="H115" i="1"/>
  <c r="H112" i="1" s="1"/>
  <c r="G115" i="1"/>
  <c r="X114" i="1"/>
  <c r="X113" i="1" s="1"/>
  <c r="W114" i="1"/>
  <c r="R114" i="1"/>
  <c r="R113" i="1" s="1"/>
  <c r="R112" i="1" s="1"/>
  <c r="Q114" i="1"/>
  <c r="Q113" i="1" s="1"/>
  <c r="Q112" i="1" s="1"/>
  <c r="L114" i="1"/>
  <c r="L113" i="1" s="1"/>
  <c r="L112" i="1" s="1"/>
  <c r="K114" i="1"/>
  <c r="W113" i="1"/>
  <c r="V113" i="1"/>
  <c r="U113" i="1"/>
  <c r="T113" i="1"/>
  <c r="T112" i="1" s="1"/>
  <c r="S113" i="1"/>
  <c r="S112" i="1" s="1"/>
  <c r="P113" i="1"/>
  <c r="O113" i="1"/>
  <c r="N113" i="1"/>
  <c r="M113" i="1"/>
  <c r="M112" i="1" s="1"/>
  <c r="K113" i="1"/>
  <c r="K112" i="1" s="1"/>
  <c r="J113" i="1"/>
  <c r="I113" i="1"/>
  <c r="H113" i="1"/>
  <c r="G113" i="1"/>
  <c r="G112" i="1" s="1"/>
  <c r="V112" i="1"/>
  <c r="U112" i="1"/>
  <c r="N112" i="1"/>
  <c r="J112" i="1"/>
  <c r="X109" i="1"/>
  <c r="X108" i="1" s="1"/>
  <c r="X105" i="1" s="1"/>
  <c r="X104" i="1" s="1"/>
  <c r="X103" i="1" s="1"/>
  <c r="W109" i="1"/>
  <c r="R109" i="1"/>
  <c r="Q109" i="1"/>
  <c r="L109" i="1"/>
  <c r="L108" i="1" s="1"/>
  <c r="K109" i="1"/>
  <c r="K108" i="1" s="1"/>
  <c r="K105" i="1" s="1"/>
  <c r="K104" i="1" s="1"/>
  <c r="K103" i="1" s="1"/>
  <c r="W108" i="1"/>
  <c r="V108" i="1"/>
  <c r="U108" i="1"/>
  <c r="U105" i="1" s="1"/>
  <c r="T108" i="1"/>
  <c r="S108" i="1"/>
  <c r="R108" i="1"/>
  <c r="Q108" i="1"/>
  <c r="P108" i="1"/>
  <c r="O108" i="1"/>
  <c r="N108" i="1"/>
  <c r="M108" i="1"/>
  <c r="J108" i="1"/>
  <c r="I108" i="1"/>
  <c r="I105" i="1" s="1"/>
  <c r="I104" i="1" s="1"/>
  <c r="H108" i="1"/>
  <c r="G108" i="1"/>
  <c r="X107" i="1"/>
  <c r="X106" i="1" s="1"/>
  <c r="W107" i="1"/>
  <c r="V107" i="1"/>
  <c r="T107" i="1"/>
  <c r="R107" i="1"/>
  <c r="Q107" i="1"/>
  <c r="Q106" i="1" s="1"/>
  <c r="Q105" i="1" s="1"/>
  <c r="Q104" i="1" s="1"/>
  <c r="Q103" i="1" s="1"/>
  <c r="P107" i="1"/>
  <c r="P106" i="1" s="1"/>
  <c r="P105" i="1" s="1"/>
  <c r="P104" i="1" s="1"/>
  <c r="P103" i="1" s="1"/>
  <c r="N107" i="1"/>
  <c r="K107" i="1"/>
  <c r="J107" i="1"/>
  <c r="J106" i="1" s="1"/>
  <c r="J105" i="1" s="1"/>
  <c r="J104" i="1" s="1"/>
  <c r="J103" i="1" s="1"/>
  <c r="H107" i="1"/>
  <c r="W106" i="1"/>
  <c r="V106" i="1"/>
  <c r="U106" i="1"/>
  <c r="T106" i="1"/>
  <c r="S106" i="1"/>
  <c r="S105" i="1" s="1"/>
  <c r="S104" i="1" s="1"/>
  <c r="S103" i="1" s="1"/>
  <c r="R106" i="1"/>
  <c r="R105" i="1" s="1"/>
  <c r="R104" i="1" s="1"/>
  <c r="R103" i="1" s="1"/>
  <c r="O106" i="1"/>
  <c r="N106" i="1"/>
  <c r="M106" i="1"/>
  <c r="K106" i="1"/>
  <c r="I106" i="1"/>
  <c r="G106" i="1"/>
  <c r="W105" i="1"/>
  <c r="V105" i="1"/>
  <c r="V104" i="1" s="1"/>
  <c r="T105" i="1"/>
  <c r="T104" i="1" s="1"/>
  <c r="T103" i="1" s="1"/>
  <c r="O105" i="1"/>
  <c r="O104" i="1" s="1"/>
  <c r="O103" i="1" s="1"/>
  <c r="M105" i="1"/>
  <c r="M104" i="1" s="1"/>
  <c r="M103" i="1" s="1"/>
  <c r="W104" i="1"/>
  <c r="W103" i="1" s="1"/>
  <c r="U104" i="1"/>
  <c r="U103" i="1" s="1"/>
  <c r="V103" i="1"/>
  <c r="I103" i="1"/>
  <c r="X101" i="1"/>
  <c r="X100" i="1" s="1"/>
  <c r="W101" i="1"/>
  <c r="R101" i="1"/>
  <c r="Q101" i="1"/>
  <c r="L101" i="1"/>
  <c r="L100" i="1" s="1"/>
  <c r="K101" i="1"/>
  <c r="W100" i="1"/>
  <c r="V100" i="1"/>
  <c r="U100" i="1"/>
  <c r="T100" i="1"/>
  <c r="S100" i="1"/>
  <c r="R100" i="1"/>
  <c r="Q100" i="1"/>
  <c r="P100" i="1"/>
  <c r="O100" i="1"/>
  <c r="N100" i="1"/>
  <c r="M100" i="1"/>
  <c r="K100" i="1"/>
  <c r="J100" i="1"/>
  <c r="I100" i="1"/>
  <c r="H100" i="1"/>
  <c r="G100" i="1"/>
  <c r="X99" i="1"/>
  <c r="X98" i="1" s="1"/>
  <c r="W99" i="1"/>
  <c r="R99" i="1"/>
  <c r="Q99" i="1"/>
  <c r="L99" i="1"/>
  <c r="K99" i="1"/>
  <c r="K98" i="1" s="1"/>
  <c r="K97" i="1" s="1"/>
  <c r="W98" i="1"/>
  <c r="V98" i="1"/>
  <c r="U98" i="1"/>
  <c r="U97" i="1" s="1"/>
  <c r="T98" i="1"/>
  <c r="S98" i="1"/>
  <c r="S97" i="1" s="1"/>
  <c r="R98" i="1"/>
  <c r="R97" i="1" s="1"/>
  <c r="Q98" i="1"/>
  <c r="P98" i="1"/>
  <c r="P97" i="1" s="1"/>
  <c r="O98" i="1"/>
  <c r="N98" i="1"/>
  <c r="M98" i="1"/>
  <c r="M97" i="1" s="1"/>
  <c r="M91" i="1" s="1"/>
  <c r="M90" i="1" s="1"/>
  <c r="L98" i="1"/>
  <c r="J98" i="1"/>
  <c r="I98" i="1"/>
  <c r="H98" i="1"/>
  <c r="G98" i="1"/>
  <c r="X97" i="1"/>
  <c r="V97" i="1"/>
  <c r="Q97" i="1"/>
  <c r="O97" i="1"/>
  <c r="L97" i="1"/>
  <c r="J97" i="1"/>
  <c r="I97" i="1"/>
  <c r="X96" i="1"/>
  <c r="W96" i="1"/>
  <c r="R96" i="1"/>
  <c r="Q96" i="1"/>
  <c r="Q95" i="1" s="1"/>
  <c r="L96" i="1"/>
  <c r="L95" i="1" s="1"/>
  <c r="K96" i="1"/>
  <c r="K95" i="1" s="1"/>
  <c r="G96" i="1"/>
  <c r="X95" i="1"/>
  <c r="W95" i="1"/>
  <c r="W92" i="1" s="1"/>
  <c r="V95" i="1"/>
  <c r="U95" i="1"/>
  <c r="T95" i="1"/>
  <c r="S95" i="1"/>
  <c r="R95" i="1"/>
  <c r="P95" i="1"/>
  <c r="P92" i="1" s="1"/>
  <c r="P91" i="1" s="1"/>
  <c r="P90" i="1" s="1"/>
  <c r="O95" i="1"/>
  <c r="N95" i="1"/>
  <c r="M95" i="1"/>
  <c r="J95" i="1"/>
  <c r="I95" i="1"/>
  <c r="I92" i="1" s="1"/>
  <c r="I91" i="1" s="1"/>
  <c r="I90" i="1" s="1"/>
  <c r="H95" i="1"/>
  <c r="G95" i="1"/>
  <c r="G92" i="1" s="1"/>
  <c r="X94" i="1"/>
  <c r="X93" i="1" s="1"/>
  <c r="W94" i="1"/>
  <c r="R94" i="1"/>
  <c r="Q94" i="1"/>
  <c r="Q93" i="1" s="1"/>
  <c r="L94" i="1"/>
  <c r="K94" i="1"/>
  <c r="K93" i="1" s="1"/>
  <c r="K92" i="1" s="1"/>
  <c r="K91" i="1" s="1"/>
  <c r="K90" i="1" s="1"/>
  <c r="W93" i="1"/>
  <c r="V93" i="1"/>
  <c r="U93" i="1"/>
  <c r="U92" i="1" s="1"/>
  <c r="U91" i="1" s="1"/>
  <c r="U90" i="1" s="1"/>
  <c r="T93" i="1"/>
  <c r="S93" i="1"/>
  <c r="S92" i="1" s="1"/>
  <c r="S91" i="1" s="1"/>
  <c r="S90" i="1" s="1"/>
  <c r="R93" i="1"/>
  <c r="P93" i="1"/>
  <c r="O93" i="1"/>
  <c r="N93" i="1"/>
  <c r="M93" i="1"/>
  <c r="M92" i="1" s="1"/>
  <c r="L93" i="1"/>
  <c r="L92" i="1" s="1"/>
  <c r="L91" i="1" s="1"/>
  <c r="L90" i="1" s="1"/>
  <c r="J93" i="1"/>
  <c r="J92" i="1" s="1"/>
  <c r="J91" i="1" s="1"/>
  <c r="J90" i="1" s="1"/>
  <c r="I93" i="1"/>
  <c r="H93" i="1"/>
  <c r="G93" i="1"/>
  <c r="X92" i="1"/>
  <c r="X91" i="1" s="1"/>
  <c r="X90" i="1" s="1"/>
  <c r="V92" i="1"/>
  <c r="V91" i="1" s="1"/>
  <c r="T92" i="1"/>
  <c r="R92" i="1"/>
  <c r="R91" i="1" s="1"/>
  <c r="R90" i="1" s="1"/>
  <c r="O92" i="1"/>
  <c r="O91" i="1" s="1"/>
  <c r="O90" i="1" s="1"/>
  <c r="N92" i="1"/>
  <c r="H92" i="1"/>
  <c r="V90" i="1"/>
  <c r="X89" i="1"/>
  <c r="W89" i="1"/>
  <c r="W88" i="1" s="1"/>
  <c r="R89" i="1"/>
  <c r="R88" i="1" s="1"/>
  <c r="Q89" i="1"/>
  <c r="L89" i="1"/>
  <c r="L88" i="1" s="1"/>
  <c r="K89" i="1"/>
  <c r="X88" i="1"/>
  <c r="V88" i="1"/>
  <c r="U88" i="1"/>
  <c r="T88" i="1"/>
  <c r="S88" i="1"/>
  <c r="Q88" i="1"/>
  <c r="P88" i="1"/>
  <c r="O88" i="1"/>
  <c r="N88" i="1"/>
  <c r="M88" i="1"/>
  <c r="K88" i="1"/>
  <c r="J88" i="1"/>
  <c r="I88" i="1"/>
  <c r="I85" i="1" s="1"/>
  <c r="I84" i="1" s="1"/>
  <c r="I83" i="1" s="1"/>
  <c r="H88" i="1"/>
  <c r="H85" i="1" s="1"/>
  <c r="H84" i="1" s="1"/>
  <c r="H83" i="1" s="1"/>
  <c r="G88" i="1"/>
  <c r="X87" i="1"/>
  <c r="W87" i="1"/>
  <c r="W86" i="1" s="1"/>
  <c r="R87" i="1"/>
  <c r="R86" i="1" s="1"/>
  <c r="R85" i="1" s="1"/>
  <c r="R84" i="1" s="1"/>
  <c r="R83" i="1" s="1"/>
  <c r="Q87" i="1"/>
  <c r="Q86" i="1" s="1"/>
  <c r="Q85" i="1" s="1"/>
  <c r="Q84" i="1" s="1"/>
  <c r="Q83" i="1" s="1"/>
  <c r="L87" i="1"/>
  <c r="L86" i="1" s="1"/>
  <c r="K87" i="1"/>
  <c r="X86" i="1"/>
  <c r="X85" i="1" s="1"/>
  <c r="V86" i="1"/>
  <c r="V85" i="1" s="1"/>
  <c r="V84" i="1" s="1"/>
  <c r="V83" i="1" s="1"/>
  <c r="U86" i="1"/>
  <c r="U85" i="1" s="1"/>
  <c r="U84" i="1" s="1"/>
  <c r="U83" i="1" s="1"/>
  <c r="T86" i="1"/>
  <c r="S86" i="1"/>
  <c r="P86" i="1"/>
  <c r="O86" i="1"/>
  <c r="N86" i="1"/>
  <c r="M86" i="1"/>
  <c r="K86" i="1"/>
  <c r="J86" i="1"/>
  <c r="I86" i="1"/>
  <c r="H86" i="1"/>
  <c r="G86" i="1"/>
  <c r="G85" i="1" s="1"/>
  <c r="G84" i="1" s="1"/>
  <c r="G83" i="1" s="1"/>
  <c r="T85" i="1"/>
  <c r="T84" i="1" s="1"/>
  <c r="T83" i="1" s="1"/>
  <c r="O85" i="1"/>
  <c r="N85" i="1"/>
  <c r="N84" i="1" s="1"/>
  <c r="N83" i="1" s="1"/>
  <c r="M85" i="1"/>
  <c r="M84" i="1" s="1"/>
  <c r="L85" i="1"/>
  <c r="L84" i="1" s="1"/>
  <c r="L83" i="1" s="1"/>
  <c r="K85" i="1"/>
  <c r="K84" i="1" s="1"/>
  <c r="K83" i="1" s="1"/>
  <c r="X84" i="1"/>
  <c r="X83" i="1" s="1"/>
  <c r="O84" i="1"/>
  <c r="O83" i="1" s="1"/>
  <c r="M83" i="1"/>
  <c r="X82" i="1"/>
  <c r="W82" i="1"/>
  <c r="R82" i="1"/>
  <c r="R81" i="1" s="1"/>
  <c r="R80" i="1" s="1"/>
  <c r="R79" i="1" s="1"/>
  <c r="R78" i="1" s="1"/>
  <c r="Q82" i="1"/>
  <c r="L82" i="1"/>
  <c r="K82" i="1"/>
  <c r="X81" i="1"/>
  <c r="X80" i="1" s="1"/>
  <c r="X79" i="1" s="1"/>
  <c r="X78" i="1" s="1"/>
  <c r="W81" i="1"/>
  <c r="W80" i="1" s="1"/>
  <c r="W79" i="1" s="1"/>
  <c r="W78" i="1" s="1"/>
  <c r="V81" i="1"/>
  <c r="U81" i="1"/>
  <c r="U80" i="1" s="1"/>
  <c r="T81" i="1"/>
  <c r="T80" i="1" s="1"/>
  <c r="T79" i="1" s="1"/>
  <c r="S81" i="1"/>
  <c r="Q81" i="1"/>
  <c r="Q80" i="1" s="1"/>
  <c r="Q79" i="1" s="1"/>
  <c r="Q78" i="1" s="1"/>
  <c r="P81" i="1"/>
  <c r="O81" i="1"/>
  <c r="N81" i="1"/>
  <c r="M81" i="1"/>
  <c r="M80" i="1" s="1"/>
  <c r="L81" i="1"/>
  <c r="L80" i="1" s="1"/>
  <c r="L79" i="1" s="1"/>
  <c r="L78" i="1" s="1"/>
  <c r="K81" i="1"/>
  <c r="K80" i="1" s="1"/>
  <c r="K79" i="1" s="1"/>
  <c r="K78" i="1" s="1"/>
  <c r="J81" i="1"/>
  <c r="I81" i="1"/>
  <c r="H81" i="1"/>
  <c r="G81" i="1"/>
  <c r="V80" i="1"/>
  <c r="V79" i="1" s="1"/>
  <c r="V78" i="1" s="1"/>
  <c r="S80" i="1"/>
  <c r="S79" i="1" s="1"/>
  <c r="P80" i="1"/>
  <c r="P79" i="1" s="1"/>
  <c r="P78" i="1" s="1"/>
  <c r="O80" i="1"/>
  <c r="N80" i="1"/>
  <c r="J80" i="1"/>
  <c r="I80" i="1"/>
  <c r="H80" i="1"/>
  <c r="G80" i="1"/>
  <c r="G79" i="1" s="1"/>
  <c r="U79" i="1"/>
  <c r="O79" i="1"/>
  <c r="O78" i="1" s="1"/>
  <c r="N79" i="1"/>
  <c r="M79" i="1"/>
  <c r="M78" i="1" s="1"/>
  <c r="J79" i="1"/>
  <c r="I79" i="1"/>
  <c r="I78" i="1" s="1"/>
  <c r="H79" i="1"/>
  <c r="U78" i="1"/>
  <c r="T78" i="1"/>
  <c r="S78" i="1"/>
  <c r="N78" i="1"/>
  <c r="J78" i="1"/>
  <c r="H78" i="1"/>
  <c r="G78" i="1"/>
  <c r="W77" i="1"/>
  <c r="W75" i="1" s="1"/>
  <c r="W74" i="1" s="1"/>
  <c r="W73" i="1" s="1"/>
  <c r="W72" i="1" s="1"/>
  <c r="V77" i="1"/>
  <c r="T77" i="1"/>
  <c r="X77" i="1" s="1"/>
  <c r="Q77" i="1"/>
  <c r="P77" i="1"/>
  <c r="N77" i="1"/>
  <c r="R77" i="1" s="1"/>
  <c r="K77" i="1"/>
  <c r="J77" i="1"/>
  <c r="H77" i="1"/>
  <c r="L77" i="1" s="1"/>
  <c r="W76" i="1"/>
  <c r="V76" i="1"/>
  <c r="T76" i="1"/>
  <c r="X76" i="1" s="1"/>
  <c r="X75" i="1" s="1"/>
  <c r="X74" i="1" s="1"/>
  <c r="X73" i="1" s="1"/>
  <c r="X72" i="1" s="1"/>
  <c r="Q76" i="1"/>
  <c r="P76" i="1"/>
  <c r="N76" i="1"/>
  <c r="R76" i="1" s="1"/>
  <c r="K76" i="1"/>
  <c r="J76" i="1"/>
  <c r="H76" i="1"/>
  <c r="L76" i="1" s="1"/>
  <c r="L75" i="1" s="1"/>
  <c r="L74" i="1" s="1"/>
  <c r="L73" i="1" s="1"/>
  <c r="L72" i="1" s="1"/>
  <c r="L71" i="1" s="1"/>
  <c r="V75" i="1"/>
  <c r="U75" i="1"/>
  <c r="U74" i="1" s="1"/>
  <c r="U73" i="1" s="1"/>
  <c r="U72" i="1" s="1"/>
  <c r="S75" i="1"/>
  <c r="R75" i="1"/>
  <c r="R74" i="1" s="1"/>
  <c r="R73" i="1" s="1"/>
  <c r="R72" i="1" s="1"/>
  <c r="Q75" i="1"/>
  <c r="P75" i="1"/>
  <c r="P74" i="1" s="1"/>
  <c r="O75" i="1"/>
  <c r="N75" i="1"/>
  <c r="M75" i="1"/>
  <c r="M74" i="1" s="1"/>
  <c r="M73" i="1" s="1"/>
  <c r="M72" i="1" s="1"/>
  <c r="K75" i="1"/>
  <c r="K74" i="1" s="1"/>
  <c r="I75" i="1"/>
  <c r="G75" i="1"/>
  <c r="V74" i="1"/>
  <c r="S74" i="1"/>
  <c r="S73" i="1" s="1"/>
  <c r="S72" i="1" s="1"/>
  <c r="Q74" i="1"/>
  <c r="O74" i="1"/>
  <c r="O73" i="1" s="1"/>
  <c r="O72" i="1" s="1"/>
  <c r="O71" i="1" s="1"/>
  <c r="N74" i="1"/>
  <c r="I74" i="1"/>
  <c r="G74" i="1"/>
  <c r="G73" i="1" s="1"/>
  <c r="G72" i="1" s="1"/>
  <c r="V73" i="1"/>
  <c r="Q73" i="1"/>
  <c r="P73" i="1"/>
  <c r="P72" i="1" s="1"/>
  <c r="N73" i="1"/>
  <c r="N72" i="1" s="1"/>
  <c r="K73" i="1"/>
  <c r="K72" i="1" s="1"/>
  <c r="K71" i="1" s="1"/>
  <c r="I73" i="1"/>
  <c r="I72" i="1" s="1"/>
  <c r="I71" i="1" s="1"/>
  <c r="V72" i="1"/>
  <c r="Q72" i="1"/>
  <c r="X70" i="1"/>
  <c r="X69" i="1" s="1"/>
  <c r="W70" i="1"/>
  <c r="W69" i="1" s="1"/>
  <c r="R70" i="1"/>
  <c r="Q70" i="1"/>
  <c r="L70" i="1"/>
  <c r="L69" i="1" s="1"/>
  <c r="K70" i="1"/>
  <c r="K69" i="1" s="1"/>
  <c r="V69" i="1"/>
  <c r="U69" i="1"/>
  <c r="T69" i="1"/>
  <c r="S69" i="1"/>
  <c r="R69" i="1"/>
  <c r="Q69" i="1"/>
  <c r="P69" i="1"/>
  <c r="O69" i="1"/>
  <c r="N69" i="1"/>
  <c r="M69" i="1"/>
  <c r="J69" i="1"/>
  <c r="I69" i="1"/>
  <c r="H69" i="1"/>
  <c r="G69" i="1"/>
  <c r="X68" i="1"/>
  <c r="X67" i="1" s="1"/>
  <c r="X66" i="1" s="1"/>
  <c r="X65" i="1" s="1"/>
  <c r="W68" i="1"/>
  <c r="W67" i="1" s="1"/>
  <c r="W66" i="1" s="1"/>
  <c r="W65" i="1" s="1"/>
  <c r="R68" i="1"/>
  <c r="Q68" i="1"/>
  <c r="L68" i="1"/>
  <c r="L67" i="1" s="1"/>
  <c r="K68" i="1"/>
  <c r="K67" i="1" s="1"/>
  <c r="K66" i="1" s="1"/>
  <c r="K65" i="1" s="1"/>
  <c r="V67" i="1"/>
  <c r="V66" i="1" s="1"/>
  <c r="V65" i="1" s="1"/>
  <c r="U67" i="1"/>
  <c r="U66" i="1" s="1"/>
  <c r="U65" i="1" s="1"/>
  <c r="T67" i="1"/>
  <c r="S67" i="1"/>
  <c r="R67" i="1"/>
  <c r="Q67" i="1"/>
  <c r="Q66" i="1" s="1"/>
  <c r="Q65" i="1" s="1"/>
  <c r="P67" i="1"/>
  <c r="O67" i="1"/>
  <c r="N67" i="1"/>
  <c r="M67" i="1"/>
  <c r="M66" i="1" s="1"/>
  <c r="J67" i="1"/>
  <c r="J66" i="1" s="1"/>
  <c r="J65" i="1" s="1"/>
  <c r="I67" i="1"/>
  <c r="I66" i="1" s="1"/>
  <c r="I65" i="1" s="1"/>
  <c r="H67" i="1"/>
  <c r="G67" i="1"/>
  <c r="T66" i="1"/>
  <c r="S66" i="1"/>
  <c r="S65" i="1" s="1"/>
  <c r="R66" i="1"/>
  <c r="R65" i="1" s="1"/>
  <c r="P66" i="1"/>
  <c r="P65" i="1" s="1"/>
  <c r="O66" i="1"/>
  <c r="N66" i="1"/>
  <c r="N65" i="1" s="1"/>
  <c r="H66" i="1"/>
  <c r="G66" i="1"/>
  <c r="G65" i="1" s="1"/>
  <c r="T65" i="1"/>
  <c r="O65" i="1"/>
  <c r="M65" i="1"/>
  <c r="H65" i="1"/>
  <c r="W64" i="1"/>
  <c r="T64" i="1"/>
  <c r="T62" i="1" s="1"/>
  <c r="T59" i="1" s="1"/>
  <c r="R64" i="1"/>
  <c r="Q64" i="1"/>
  <c r="N64" i="1"/>
  <c r="K64" i="1"/>
  <c r="K62" i="1" s="1"/>
  <c r="K59" i="1" s="1"/>
  <c r="H64" i="1"/>
  <c r="H62" i="1" s="1"/>
  <c r="H59" i="1" s="1"/>
  <c r="X63" i="1"/>
  <c r="W63" i="1"/>
  <c r="T63" i="1"/>
  <c r="Q63" i="1"/>
  <c r="N63" i="1"/>
  <c r="N62" i="1" s="1"/>
  <c r="L63" i="1"/>
  <c r="K63" i="1"/>
  <c r="H63" i="1"/>
  <c r="W62" i="1"/>
  <c r="V62" i="1"/>
  <c r="U62" i="1"/>
  <c r="S62" i="1"/>
  <c r="Q62" i="1"/>
  <c r="P62" i="1"/>
  <c r="O62" i="1"/>
  <c r="O59" i="1" s="1"/>
  <c r="M62" i="1"/>
  <c r="J62" i="1"/>
  <c r="I62" i="1"/>
  <c r="G62" i="1"/>
  <c r="W61" i="1"/>
  <c r="V61" i="1"/>
  <c r="V60" i="1" s="1"/>
  <c r="V59" i="1" s="1"/>
  <c r="V47" i="1" s="1"/>
  <c r="V46" i="1" s="1"/>
  <c r="T61" i="1"/>
  <c r="T60" i="1" s="1"/>
  <c r="Q61" i="1"/>
  <c r="P61" i="1"/>
  <c r="P60" i="1" s="1"/>
  <c r="P59" i="1" s="1"/>
  <c r="N61" i="1"/>
  <c r="K61" i="1"/>
  <c r="J61" i="1"/>
  <c r="J60" i="1" s="1"/>
  <c r="J59" i="1" s="1"/>
  <c r="H61" i="1"/>
  <c r="W60" i="1"/>
  <c r="W59" i="1" s="1"/>
  <c r="U60" i="1"/>
  <c r="U59" i="1" s="1"/>
  <c r="S60" i="1"/>
  <c r="S59" i="1" s="1"/>
  <c r="Q60" i="1"/>
  <c r="O60" i="1"/>
  <c r="N60" i="1"/>
  <c r="N59" i="1" s="1"/>
  <c r="M60" i="1"/>
  <c r="K60" i="1"/>
  <c r="I60" i="1"/>
  <c r="H60" i="1"/>
  <c r="G60" i="1"/>
  <c r="G59" i="1" s="1"/>
  <c r="Q59" i="1"/>
  <c r="M59" i="1"/>
  <c r="I59" i="1"/>
  <c r="X58" i="1"/>
  <c r="S58" i="1"/>
  <c r="W58" i="1" s="1"/>
  <c r="W57" i="1" s="1"/>
  <c r="W56" i="1" s="1"/>
  <c r="R58" i="1"/>
  <c r="R57" i="1" s="1"/>
  <c r="R56" i="1" s="1"/>
  <c r="Q58" i="1"/>
  <c r="L58" i="1"/>
  <c r="K58" i="1"/>
  <c r="I58" i="1"/>
  <c r="I57" i="1" s="1"/>
  <c r="X57" i="1"/>
  <c r="V57" i="1"/>
  <c r="U57" i="1"/>
  <c r="T57" i="1"/>
  <c r="Q57" i="1"/>
  <c r="Q56" i="1" s="1"/>
  <c r="P57" i="1"/>
  <c r="O57" i="1"/>
  <c r="O56" i="1" s="1"/>
  <c r="N57" i="1"/>
  <c r="M57" i="1"/>
  <c r="L57" i="1"/>
  <c r="K57" i="1"/>
  <c r="K56" i="1" s="1"/>
  <c r="J57" i="1"/>
  <c r="J56" i="1" s="1"/>
  <c r="H57" i="1"/>
  <c r="G57" i="1"/>
  <c r="X56" i="1"/>
  <c r="V56" i="1"/>
  <c r="U56" i="1"/>
  <c r="T56" i="1"/>
  <c r="P56" i="1"/>
  <c r="N56" i="1"/>
  <c r="M56" i="1"/>
  <c r="L56" i="1"/>
  <c r="I56" i="1"/>
  <c r="H56" i="1"/>
  <c r="G56" i="1"/>
  <c r="X55" i="1"/>
  <c r="X54" i="1" s="1"/>
  <c r="X53" i="1" s="1"/>
  <c r="W55" i="1"/>
  <c r="R55" i="1"/>
  <c r="Q55" i="1"/>
  <c r="L55" i="1"/>
  <c r="K55" i="1"/>
  <c r="K54" i="1" s="1"/>
  <c r="K53" i="1" s="1"/>
  <c r="W54" i="1"/>
  <c r="W53" i="1" s="1"/>
  <c r="V54" i="1"/>
  <c r="U54" i="1"/>
  <c r="U53" i="1" s="1"/>
  <c r="T54" i="1"/>
  <c r="T53" i="1" s="1"/>
  <c r="S54" i="1"/>
  <c r="S53" i="1" s="1"/>
  <c r="R54" i="1"/>
  <c r="R53" i="1" s="1"/>
  <c r="Q54" i="1"/>
  <c r="P54" i="1"/>
  <c r="O54" i="1"/>
  <c r="N54" i="1"/>
  <c r="M54" i="1"/>
  <c r="L54" i="1"/>
  <c r="L53" i="1" s="1"/>
  <c r="J54" i="1"/>
  <c r="J53" i="1" s="1"/>
  <c r="I54" i="1"/>
  <c r="I53" i="1" s="1"/>
  <c r="H54" i="1"/>
  <c r="G54" i="1"/>
  <c r="V53" i="1"/>
  <c r="Q53" i="1"/>
  <c r="P53" i="1"/>
  <c r="O53" i="1"/>
  <c r="N53" i="1"/>
  <c r="M53" i="1"/>
  <c r="H53" i="1"/>
  <c r="G53" i="1"/>
  <c r="X52" i="1"/>
  <c r="W52" i="1"/>
  <c r="R52" i="1"/>
  <c r="R51" i="1" s="1"/>
  <c r="Q52" i="1"/>
  <c r="L52" i="1"/>
  <c r="K52" i="1"/>
  <c r="X51" i="1"/>
  <c r="W51" i="1"/>
  <c r="V51" i="1"/>
  <c r="U51" i="1"/>
  <c r="T51" i="1"/>
  <c r="T48" i="1" s="1"/>
  <c r="T47" i="1" s="1"/>
  <c r="T46" i="1" s="1"/>
  <c r="S51" i="1"/>
  <c r="Q51" i="1"/>
  <c r="P51" i="1"/>
  <c r="O51" i="1"/>
  <c r="N51" i="1"/>
  <c r="M51" i="1"/>
  <c r="L51" i="1"/>
  <c r="K51" i="1"/>
  <c r="J51" i="1"/>
  <c r="I51" i="1"/>
  <c r="H51" i="1"/>
  <c r="G51" i="1"/>
  <c r="G48" i="1" s="1"/>
  <c r="G47" i="1" s="1"/>
  <c r="G46" i="1" s="1"/>
  <c r="X50" i="1"/>
  <c r="W50" i="1"/>
  <c r="W49" i="1" s="1"/>
  <c r="W48" i="1" s="1"/>
  <c r="W47" i="1" s="1"/>
  <c r="R50" i="1"/>
  <c r="R49" i="1" s="1"/>
  <c r="Q50" i="1"/>
  <c r="L50" i="1"/>
  <c r="L49" i="1" s="1"/>
  <c r="L48" i="1" s="1"/>
  <c r="K50" i="1"/>
  <c r="X49" i="1"/>
  <c r="V49" i="1"/>
  <c r="U49" i="1"/>
  <c r="T49" i="1"/>
  <c r="S49" i="1"/>
  <c r="Q49" i="1"/>
  <c r="Q48" i="1" s="1"/>
  <c r="Q47" i="1" s="1"/>
  <c r="P49" i="1"/>
  <c r="P48" i="1" s="1"/>
  <c r="O49" i="1"/>
  <c r="N49" i="1"/>
  <c r="M49" i="1"/>
  <c r="K49" i="1"/>
  <c r="J49" i="1"/>
  <c r="J48" i="1" s="1"/>
  <c r="I49" i="1"/>
  <c r="H49" i="1"/>
  <c r="H48" i="1" s="1"/>
  <c r="G49" i="1"/>
  <c r="V48" i="1"/>
  <c r="U48" i="1"/>
  <c r="U47" i="1" s="1"/>
  <c r="U46" i="1" s="1"/>
  <c r="R48" i="1"/>
  <c r="M48" i="1"/>
  <c r="K48" i="1"/>
  <c r="I48" i="1"/>
  <c r="M47" i="1"/>
  <c r="M46" i="1" s="1"/>
  <c r="X45" i="1"/>
  <c r="X44" i="1" s="1"/>
  <c r="X43" i="1" s="1"/>
  <c r="X42" i="1" s="1"/>
  <c r="X41" i="1" s="1"/>
  <c r="W45" i="1"/>
  <c r="W44" i="1" s="1"/>
  <c r="W43" i="1" s="1"/>
  <c r="W42" i="1" s="1"/>
  <c r="W41" i="1" s="1"/>
  <c r="T45" i="1"/>
  <c r="Q45" i="1"/>
  <c r="Q44" i="1" s="1"/>
  <c r="Q43" i="1" s="1"/>
  <c r="Q42" i="1" s="1"/>
  <c r="Q41" i="1" s="1"/>
  <c r="N45" i="1"/>
  <c r="R45" i="1" s="1"/>
  <c r="R44" i="1" s="1"/>
  <c r="R43" i="1" s="1"/>
  <c r="R42" i="1" s="1"/>
  <c r="R41" i="1" s="1"/>
  <c r="L45" i="1"/>
  <c r="L44" i="1" s="1"/>
  <c r="L43" i="1" s="1"/>
  <c r="K45" i="1"/>
  <c r="K44" i="1" s="1"/>
  <c r="H45" i="1"/>
  <c r="V44" i="1"/>
  <c r="U44" i="1"/>
  <c r="U43" i="1" s="1"/>
  <c r="T44" i="1"/>
  <c r="S44" i="1"/>
  <c r="P44" i="1"/>
  <c r="O44" i="1"/>
  <c r="O43" i="1" s="1"/>
  <c r="O42" i="1" s="1"/>
  <c r="O41" i="1" s="1"/>
  <c r="N44" i="1"/>
  <c r="M44" i="1"/>
  <c r="J44" i="1"/>
  <c r="J43" i="1" s="1"/>
  <c r="J42" i="1" s="1"/>
  <c r="J41" i="1" s="1"/>
  <c r="I44" i="1"/>
  <c r="I43" i="1" s="1"/>
  <c r="I42" i="1" s="1"/>
  <c r="I41" i="1" s="1"/>
  <c r="H44" i="1"/>
  <c r="H43" i="1" s="1"/>
  <c r="H42" i="1" s="1"/>
  <c r="H41" i="1" s="1"/>
  <c r="G44" i="1"/>
  <c r="G43" i="1" s="1"/>
  <c r="V43" i="1"/>
  <c r="V42" i="1" s="1"/>
  <c r="V41" i="1" s="1"/>
  <c r="T43" i="1"/>
  <c r="T42" i="1" s="1"/>
  <c r="T41" i="1" s="1"/>
  <c r="S43" i="1"/>
  <c r="S42" i="1" s="1"/>
  <c r="P43" i="1"/>
  <c r="N43" i="1"/>
  <c r="M43" i="1"/>
  <c r="K43" i="1"/>
  <c r="K42" i="1" s="1"/>
  <c r="K41" i="1" s="1"/>
  <c r="U42" i="1"/>
  <c r="P42" i="1"/>
  <c r="N42" i="1"/>
  <c r="N41" i="1" s="1"/>
  <c r="M42" i="1"/>
  <c r="L42" i="1"/>
  <c r="L41" i="1" s="1"/>
  <c r="G42" i="1"/>
  <c r="G41" i="1" s="1"/>
  <c r="U41" i="1"/>
  <c r="S41" i="1"/>
  <c r="P41" i="1"/>
  <c r="M41" i="1"/>
  <c r="X40" i="1"/>
  <c r="X39" i="1" s="1"/>
  <c r="X38" i="1" s="1"/>
  <c r="X37" i="1" s="1"/>
  <c r="W40" i="1"/>
  <c r="W39" i="1" s="1"/>
  <c r="W38" i="1" s="1"/>
  <c r="W37" i="1" s="1"/>
  <c r="R40" i="1"/>
  <c r="Q40" i="1"/>
  <c r="I40" i="1"/>
  <c r="V39" i="1"/>
  <c r="V38" i="1" s="1"/>
  <c r="V37" i="1" s="1"/>
  <c r="U39" i="1"/>
  <c r="T39" i="1"/>
  <c r="T38" i="1" s="1"/>
  <c r="S39" i="1"/>
  <c r="S38" i="1" s="1"/>
  <c r="S37" i="1" s="1"/>
  <c r="R39" i="1"/>
  <c r="R38" i="1" s="1"/>
  <c r="R37" i="1" s="1"/>
  <c r="Q39" i="1"/>
  <c r="Q38" i="1" s="1"/>
  <c r="Q37" i="1" s="1"/>
  <c r="P39" i="1"/>
  <c r="O39" i="1"/>
  <c r="N39" i="1"/>
  <c r="M39" i="1"/>
  <c r="I39" i="1"/>
  <c r="H39" i="1"/>
  <c r="H38" i="1" s="1"/>
  <c r="G39" i="1"/>
  <c r="U38" i="1"/>
  <c r="U37" i="1" s="1"/>
  <c r="P38" i="1"/>
  <c r="P37" i="1" s="1"/>
  <c r="O38" i="1"/>
  <c r="N38" i="1"/>
  <c r="N37" i="1" s="1"/>
  <c r="M38" i="1"/>
  <c r="I38" i="1"/>
  <c r="G38" i="1"/>
  <c r="G37" i="1" s="1"/>
  <c r="T37" i="1"/>
  <c r="O37" i="1"/>
  <c r="M37" i="1"/>
  <c r="I37" i="1"/>
  <c r="H37" i="1"/>
  <c r="X36" i="1"/>
  <c r="X35" i="1" s="1"/>
  <c r="X29" i="1" s="1"/>
  <c r="X28" i="1" s="1"/>
  <c r="W36" i="1"/>
  <c r="W35" i="1" s="1"/>
  <c r="R36" i="1"/>
  <c r="R35" i="1" s="1"/>
  <c r="Q36" i="1"/>
  <c r="L36" i="1"/>
  <c r="K36" i="1"/>
  <c r="K35" i="1" s="1"/>
  <c r="V35" i="1"/>
  <c r="U35" i="1"/>
  <c r="T35" i="1"/>
  <c r="S35" i="1"/>
  <c r="Q35" i="1"/>
  <c r="P35" i="1"/>
  <c r="P29" i="1" s="1"/>
  <c r="P28" i="1" s="1"/>
  <c r="P27" i="1" s="1"/>
  <c r="O35" i="1"/>
  <c r="N35" i="1"/>
  <c r="M35" i="1"/>
  <c r="L35" i="1"/>
  <c r="J35" i="1"/>
  <c r="I35" i="1"/>
  <c r="H35" i="1"/>
  <c r="G35" i="1"/>
  <c r="X34" i="1"/>
  <c r="W34" i="1"/>
  <c r="R34" i="1"/>
  <c r="Q34" i="1"/>
  <c r="L34" i="1"/>
  <c r="K34" i="1"/>
  <c r="K32" i="1" s="1"/>
  <c r="X33" i="1"/>
  <c r="W33" i="1"/>
  <c r="R33" i="1"/>
  <c r="Q33" i="1"/>
  <c r="L33" i="1"/>
  <c r="K33" i="1"/>
  <c r="X32" i="1"/>
  <c r="W32" i="1"/>
  <c r="V32" i="1"/>
  <c r="V29" i="1" s="1"/>
  <c r="V28" i="1" s="1"/>
  <c r="U32" i="1"/>
  <c r="T32" i="1"/>
  <c r="S32" i="1"/>
  <c r="P32" i="1"/>
  <c r="O32" i="1"/>
  <c r="N32" i="1"/>
  <c r="M32" i="1"/>
  <c r="L32" i="1"/>
  <c r="J32" i="1"/>
  <c r="I32" i="1"/>
  <c r="H32" i="1"/>
  <c r="G32" i="1"/>
  <c r="X31" i="1"/>
  <c r="W31" i="1"/>
  <c r="R31" i="1"/>
  <c r="R30" i="1" s="1"/>
  <c r="Q31" i="1"/>
  <c r="Q30" i="1" s="1"/>
  <c r="L31" i="1"/>
  <c r="K31" i="1"/>
  <c r="K30" i="1" s="1"/>
  <c r="K29" i="1" s="1"/>
  <c r="K28" i="1" s="1"/>
  <c r="X30" i="1"/>
  <c r="W30" i="1"/>
  <c r="V30" i="1"/>
  <c r="U30" i="1"/>
  <c r="T30" i="1"/>
  <c r="S30" i="1"/>
  <c r="S29" i="1" s="1"/>
  <c r="S28" i="1" s="1"/>
  <c r="P30" i="1"/>
  <c r="O30" i="1"/>
  <c r="N30" i="1"/>
  <c r="M30" i="1"/>
  <c r="L30" i="1"/>
  <c r="L29" i="1" s="1"/>
  <c r="L28" i="1" s="1"/>
  <c r="J30" i="1"/>
  <c r="I30" i="1"/>
  <c r="H30" i="1"/>
  <c r="G30" i="1"/>
  <c r="T29" i="1"/>
  <c r="T28" i="1" s="1"/>
  <c r="T27" i="1" s="1"/>
  <c r="O29" i="1"/>
  <c r="O28" i="1" s="1"/>
  <c r="O27" i="1" s="1"/>
  <c r="I29" i="1"/>
  <c r="H29" i="1"/>
  <c r="H28" i="1" s="1"/>
  <c r="H27" i="1" s="1"/>
  <c r="I28" i="1"/>
  <c r="I27" i="1"/>
  <c r="X26" i="1"/>
  <c r="W26" i="1"/>
  <c r="W25" i="1" s="1"/>
  <c r="W24" i="1" s="1"/>
  <c r="W23" i="1" s="1"/>
  <c r="R26" i="1"/>
  <c r="R25" i="1" s="1"/>
  <c r="R24" i="1" s="1"/>
  <c r="R23" i="1" s="1"/>
  <c r="Q26" i="1"/>
  <c r="Q25" i="1" s="1"/>
  <c r="Q24" i="1" s="1"/>
  <c r="Q23" i="1" s="1"/>
  <c r="I26" i="1"/>
  <c r="J26" i="1" s="1"/>
  <c r="L26" i="1" s="1"/>
  <c r="L25" i="1" s="1"/>
  <c r="L24" i="1" s="1"/>
  <c r="L23" i="1" s="1"/>
  <c r="X25" i="1"/>
  <c r="V25" i="1"/>
  <c r="V24" i="1" s="1"/>
  <c r="V23" i="1" s="1"/>
  <c r="U25" i="1"/>
  <c r="U24" i="1" s="1"/>
  <c r="U23" i="1" s="1"/>
  <c r="T25" i="1"/>
  <c r="S25" i="1"/>
  <c r="P25" i="1"/>
  <c r="O25" i="1"/>
  <c r="N25" i="1"/>
  <c r="M25" i="1"/>
  <c r="M24" i="1" s="1"/>
  <c r="J25" i="1"/>
  <c r="J24" i="1" s="1"/>
  <c r="J23" i="1" s="1"/>
  <c r="I25" i="1"/>
  <c r="I24" i="1" s="1"/>
  <c r="I23" i="1" s="1"/>
  <c r="H25" i="1"/>
  <c r="G25" i="1"/>
  <c r="X24" i="1"/>
  <c r="T24" i="1"/>
  <c r="S24" i="1"/>
  <c r="P24" i="1"/>
  <c r="P23" i="1" s="1"/>
  <c r="O24" i="1"/>
  <c r="O23" i="1" s="1"/>
  <c r="N24" i="1"/>
  <c r="N23" i="1" s="1"/>
  <c r="H24" i="1"/>
  <c r="G24" i="1"/>
  <c r="G23" i="1" s="1"/>
  <c r="X23" i="1"/>
  <c r="T23" i="1"/>
  <c r="S23" i="1"/>
  <c r="M23" i="1"/>
  <c r="H23" i="1"/>
  <c r="X22" i="1"/>
  <c r="W22" i="1"/>
  <c r="R22" i="1"/>
  <c r="Q22" i="1"/>
  <c r="Q21" i="1" s="1"/>
  <c r="L22" i="1"/>
  <c r="K22" i="1"/>
  <c r="X21" i="1"/>
  <c r="W21" i="1"/>
  <c r="V21" i="1"/>
  <c r="U21" i="1"/>
  <c r="T21" i="1"/>
  <c r="S21" i="1"/>
  <c r="R21" i="1"/>
  <c r="P21" i="1"/>
  <c r="O21" i="1"/>
  <c r="N21" i="1"/>
  <c r="M21" i="1"/>
  <c r="L21" i="1"/>
  <c r="K21" i="1"/>
  <c r="J21" i="1"/>
  <c r="J15" i="1" s="1"/>
  <c r="J14" i="1" s="1"/>
  <c r="J13" i="1" s="1"/>
  <c r="I21" i="1"/>
  <c r="H21" i="1"/>
  <c r="G21" i="1"/>
  <c r="X20" i="1"/>
  <c r="W20" i="1"/>
  <c r="R20" i="1"/>
  <c r="Q20" i="1"/>
  <c r="L20" i="1"/>
  <c r="K20" i="1"/>
  <c r="X19" i="1"/>
  <c r="X18" i="1" s="1"/>
  <c r="W19" i="1"/>
  <c r="W18" i="1" s="1"/>
  <c r="W15" i="1" s="1"/>
  <c r="W14" i="1" s="1"/>
  <c r="W13" i="1" s="1"/>
  <c r="R19" i="1"/>
  <c r="R18" i="1" s="1"/>
  <c r="Q19" i="1"/>
  <c r="Q18" i="1" s="1"/>
  <c r="L19" i="1"/>
  <c r="K19" i="1"/>
  <c r="K18" i="1" s="1"/>
  <c r="V18" i="1"/>
  <c r="U18" i="1"/>
  <c r="T18" i="1"/>
  <c r="S18" i="1"/>
  <c r="P18" i="1"/>
  <c r="O18" i="1"/>
  <c r="O15" i="1" s="1"/>
  <c r="O14" i="1" s="1"/>
  <c r="N18" i="1"/>
  <c r="M18" i="1"/>
  <c r="L18" i="1"/>
  <c r="J18" i="1"/>
  <c r="I18" i="1"/>
  <c r="H18" i="1"/>
  <c r="H15" i="1" s="1"/>
  <c r="H14" i="1" s="1"/>
  <c r="H13" i="1" s="1"/>
  <c r="G18" i="1"/>
  <c r="X17" i="1"/>
  <c r="X16" i="1" s="1"/>
  <c r="W17" i="1"/>
  <c r="W16" i="1" s="1"/>
  <c r="R17" i="1"/>
  <c r="Q17" i="1"/>
  <c r="Q16" i="1" s="1"/>
  <c r="L17" i="1"/>
  <c r="L16" i="1" s="1"/>
  <c r="L15" i="1" s="1"/>
  <c r="L14" i="1" s="1"/>
  <c r="K17" i="1"/>
  <c r="K16" i="1" s="1"/>
  <c r="K15" i="1" s="1"/>
  <c r="K14" i="1" s="1"/>
  <c r="V16" i="1"/>
  <c r="U16" i="1"/>
  <c r="T16" i="1"/>
  <c r="S16" i="1"/>
  <c r="S15" i="1" s="1"/>
  <c r="S14" i="1" s="1"/>
  <c r="S13" i="1" s="1"/>
  <c r="R16" i="1"/>
  <c r="R15" i="1" s="1"/>
  <c r="R14" i="1" s="1"/>
  <c r="P16" i="1"/>
  <c r="O16" i="1"/>
  <c r="N16" i="1"/>
  <c r="M16" i="1"/>
  <c r="J16" i="1"/>
  <c r="I16" i="1"/>
  <c r="H16" i="1"/>
  <c r="G16" i="1"/>
  <c r="V15" i="1"/>
  <c r="V14" i="1" s="1"/>
  <c r="T15" i="1"/>
  <c r="T14" i="1" s="1"/>
  <c r="T13" i="1" s="1"/>
  <c r="M15" i="1"/>
  <c r="M14" i="1" s="1"/>
  <c r="M13" i="1" s="1"/>
  <c r="I15" i="1"/>
  <c r="I14" i="1" s="1"/>
  <c r="K806" i="1" l="1"/>
  <c r="K805" i="1" s="1"/>
  <c r="I806" i="1"/>
  <c r="I805" i="1" s="1"/>
  <c r="U829" i="1"/>
  <c r="U828" i="1" s="1"/>
  <c r="U827" i="1" s="1"/>
  <c r="W830" i="1"/>
  <c r="P830" i="1"/>
  <c r="P829" i="1" s="1"/>
  <c r="M790" i="1"/>
  <c r="I791" i="1"/>
  <c r="V791" i="1"/>
  <c r="W791" i="1"/>
  <c r="J791" i="1"/>
  <c r="X791" i="1"/>
  <c r="X790" i="1" s="1"/>
  <c r="S790" i="1"/>
  <c r="S789" i="1" s="1"/>
  <c r="S788" i="1" s="1"/>
  <c r="S787" i="1" s="1"/>
  <c r="L791" i="1"/>
  <c r="L790" i="1" s="1"/>
  <c r="K791" i="1"/>
  <c r="I765" i="1"/>
  <c r="I764" i="1" s="1"/>
  <c r="I763" i="1" s="1"/>
  <c r="I762" i="1" s="1"/>
  <c r="I761" i="1" s="1"/>
  <c r="M765" i="1"/>
  <c r="M764" i="1" s="1"/>
  <c r="M763" i="1" s="1"/>
  <c r="W773" i="1"/>
  <c r="W765" i="1" s="1"/>
  <c r="W764" i="1" s="1"/>
  <c r="W763" i="1" s="1"/>
  <c r="W762" i="1" s="1"/>
  <c r="W761" i="1" s="1"/>
  <c r="G685" i="1"/>
  <c r="G684" i="1" s="1"/>
  <c r="G683" i="1" s="1"/>
  <c r="H685" i="1"/>
  <c r="H684" i="1" s="1"/>
  <c r="S685" i="1"/>
  <c r="S684" i="1" s="1"/>
  <c r="S683" i="1" s="1"/>
  <c r="H683" i="1"/>
  <c r="P683" i="1"/>
  <c r="T685" i="1"/>
  <c r="T684" i="1" s="1"/>
  <c r="T683" i="1" s="1"/>
  <c r="T615" i="1" s="1"/>
  <c r="J683" i="1"/>
  <c r="L685" i="1"/>
  <c r="L684" i="1" s="1"/>
  <c r="U685" i="1"/>
  <c r="U684" i="1" s="1"/>
  <c r="U683" i="1" s="1"/>
  <c r="L683" i="1"/>
  <c r="V633" i="1"/>
  <c r="W590" i="1"/>
  <c r="W589" i="1" s="1"/>
  <c r="W588" i="1" s="1"/>
  <c r="V590" i="1"/>
  <c r="V589" i="1" s="1"/>
  <c r="V588" i="1" s="1"/>
  <c r="K590" i="1"/>
  <c r="K589" i="1" s="1"/>
  <c r="K588" i="1" s="1"/>
  <c r="G590" i="1"/>
  <c r="G589" i="1" s="1"/>
  <c r="G588" i="1" s="1"/>
  <c r="X590" i="1"/>
  <c r="X589" i="1" s="1"/>
  <c r="X588" i="1" s="1"/>
  <c r="K578" i="1"/>
  <c r="S590" i="1"/>
  <c r="S589" i="1" s="1"/>
  <c r="S588" i="1" s="1"/>
  <c r="S578" i="1" s="1"/>
  <c r="Q590" i="1"/>
  <c r="Q589" i="1" s="1"/>
  <c r="Q588" i="1" s="1"/>
  <c r="Q578" i="1" s="1"/>
  <c r="U590" i="1"/>
  <c r="U589" i="1" s="1"/>
  <c r="U588" i="1" s="1"/>
  <c r="P479" i="1"/>
  <c r="P478" i="1" s="1"/>
  <c r="M477" i="1"/>
  <c r="W479" i="1"/>
  <c r="W478" i="1" s="1"/>
  <c r="R482" i="1"/>
  <c r="H477" i="1"/>
  <c r="S479" i="1"/>
  <c r="S478" i="1" s="1"/>
  <c r="X482" i="1"/>
  <c r="X479" i="1" s="1"/>
  <c r="X478" i="1" s="1"/>
  <c r="G479" i="1"/>
  <c r="G478" i="1" s="1"/>
  <c r="U479" i="1"/>
  <c r="U478" i="1" s="1"/>
  <c r="T397" i="1"/>
  <c r="T396" i="1" s="1"/>
  <c r="M397" i="1"/>
  <c r="M396" i="1" s="1"/>
  <c r="W397" i="1"/>
  <c r="W396" i="1" s="1"/>
  <c r="V397" i="1"/>
  <c r="V396" i="1" s="1"/>
  <c r="Q397" i="1"/>
  <c r="Q396" i="1" s="1"/>
  <c r="H397" i="1"/>
  <c r="H396" i="1" s="1"/>
  <c r="J397" i="1"/>
  <c r="J396" i="1" s="1"/>
  <c r="R397" i="1"/>
  <c r="R396" i="1" s="1"/>
  <c r="S308" i="1"/>
  <c r="S307" i="1" s="1"/>
  <c r="V308" i="1"/>
  <c r="V307" i="1" s="1"/>
  <c r="K267" i="1"/>
  <c r="Q267" i="1"/>
  <c r="U267" i="1"/>
  <c r="J267" i="1"/>
  <c r="G267" i="1"/>
  <c r="V267" i="1"/>
  <c r="L275" i="1"/>
  <c r="L274" i="1" s="1"/>
  <c r="L267" i="1" s="1"/>
  <c r="I267" i="1"/>
  <c r="I233" i="1" s="1"/>
  <c r="I232" i="1" s="1"/>
  <c r="S267" i="1"/>
  <c r="W267" i="1"/>
  <c r="L223" i="1"/>
  <c r="G223" i="1"/>
  <c r="J223" i="1"/>
  <c r="J212" i="1" s="1"/>
  <c r="J211" i="1" s="1"/>
  <c r="O223" i="1"/>
  <c r="O212" i="1" s="1"/>
  <c r="O211" i="1" s="1"/>
  <c r="K223" i="1"/>
  <c r="R231" i="1"/>
  <c r="R230" i="1" s="1"/>
  <c r="X231" i="1"/>
  <c r="X230" i="1" s="1"/>
  <c r="S223" i="1"/>
  <c r="S212" i="1" s="1"/>
  <c r="S211" i="1" s="1"/>
  <c r="M156" i="1"/>
  <c r="M155" i="1" s="1"/>
  <c r="M154" i="1" s="1"/>
  <c r="M153" i="1" s="1"/>
  <c r="M152" i="1" s="1"/>
  <c r="J156" i="1"/>
  <c r="J155" i="1" s="1"/>
  <c r="L159" i="1"/>
  <c r="L156" i="1" s="1"/>
  <c r="L155" i="1" s="1"/>
  <c r="L154" i="1" s="1"/>
  <c r="L153" i="1" s="1"/>
  <c r="L152" i="1" s="1"/>
  <c r="R156" i="1"/>
  <c r="R155" i="1" s="1"/>
  <c r="R154" i="1" s="1"/>
  <c r="S156" i="1"/>
  <c r="S155" i="1" s="1"/>
  <c r="S154" i="1" s="1"/>
  <c r="S153" i="1" s="1"/>
  <c r="S152" i="1" s="1"/>
  <c r="T156" i="1"/>
  <c r="T155" i="1" s="1"/>
  <c r="T154" i="1" s="1"/>
  <c r="T153" i="1" s="1"/>
  <c r="T152" i="1" s="1"/>
  <c r="R147" i="1"/>
  <c r="U124" i="1"/>
  <c r="X145" i="1"/>
  <c r="X144" i="1" s="1"/>
  <c r="X143" i="1" s="1"/>
  <c r="L147" i="1"/>
  <c r="K102" i="1"/>
  <c r="K111" i="1"/>
  <c r="K110" i="1" s="1"/>
  <c r="N111" i="1"/>
  <c r="N110" i="1" s="1"/>
  <c r="V111" i="1"/>
  <c r="V110" i="1" s="1"/>
  <c r="M111" i="1"/>
  <c r="M110" i="1" s="1"/>
  <c r="Q121" i="1"/>
  <c r="Q120" i="1" s="1"/>
  <c r="Q111" i="1" s="1"/>
  <c r="Q110" i="1" s="1"/>
  <c r="Q102" i="1" s="1"/>
  <c r="R123" i="1"/>
  <c r="R121" i="1" s="1"/>
  <c r="R120" i="1" s="1"/>
  <c r="R111" i="1" s="1"/>
  <c r="R110" i="1" s="1"/>
  <c r="R102" i="1" s="1"/>
  <c r="H111" i="1"/>
  <c r="H110" i="1" s="1"/>
  <c r="U111" i="1"/>
  <c r="U110" i="1" s="1"/>
  <c r="U102" i="1" s="1"/>
  <c r="G111" i="1"/>
  <c r="G110" i="1" s="1"/>
  <c r="M102" i="1"/>
  <c r="O112" i="1"/>
  <c r="O111" i="1" s="1"/>
  <c r="O110" i="1" s="1"/>
  <c r="O102" i="1" s="1"/>
  <c r="X112" i="1"/>
  <c r="K47" i="1"/>
  <c r="K46" i="1" s="1"/>
  <c r="N71" i="1"/>
  <c r="L13" i="1"/>
  <c r="O13" i="1"/>
  <c r="P47" i="1"/>
  <c r="P46" i="1" s="1"/>
  <c r="P71" i="1"/>
  <c r="W46" i="1"/>
  <c r="Q15" i="1"/>
  <c r="Q14" i="1" s="1"/>
  <c r="Q13" i="1" s="1"/>
  <c r="X27" i="1"/>
  <c r="Q46" i="1"/>
  <c r="M71" i="1"/>
  <c r="L62" i="1"/>
  <c r="V71" i="1"/>
  <c r="K176" i="1"/>
  <c r="K175" i="1" s="1"/>
  <c r="X15" i="1"/>
  <c r="X14" i="1" s="1"/>
  <c r="X13" i="1" s="1"/>
  <c r="X71" i="1"/>
  <c r="S27" i="1"/>
  <c r="W85" i="1"/>
  <c r="W84" i="1" s="1"/>
  <c r="W83" i="1" s="1"/>
  <c r="W71" i="1" s="1"/>
  <c r="S233" i="1"/>
  <c r="S232" i="1" s="1"/>
  <c r="H47" i="1"/>
  <c r="H46" i="1" s="1"/>
  <c r="H12" i="1" s="1"/>
  <c r="I13" i="1"/>
  <c r="L66" i="1"/>
  <c r="L65" i="1" s="1"/>
  <c r="R71" i="1"/>
  <c r="S142" i="1"/>
  <c r="S124" i="1" s="1"/>
  <c r="V27" i="1"/>
  <c r="R13" i="1"/>
  <c r="M12" i="1"/>
  <c r="J47" i="1"/>
  <c r="J46" i="1" s="1"/>
  <c r="T12" i="1"/>
  <c r="U71" i="1"/>
  <c r="G29" i="1"/>
  <c r="G28" i="1" s="1"/>
  <c r="G27" i="1" s="1"/>
  <c r="U29" i="1"/>
  <c r="U28" i="1" s="1"/>
  <c r="U27" i="1" s="1"/>
  <c r="S48" i="1"/>
  <c r="P85" i="1"/>
  <c r="P84" i="1" s="1"/>
  <c r="P83" i="1" s="1"/>
  <c r="J477" i="1"/>
  <c r="J853" i="1"/>
  <c r="J852" i="1" s="1"/>
  <c r="J851" i="1" s="1"/>
  <c r="J850" i="1" s="1"/>
  <c r="N15" i="1"/>
  <c r="N14" i="1" s="1"/>
  <c r="N13" i="1" s="1"/>
  <c r="R61" i="1"/>
  <c r="R60" i="1" s="1"/>
  <c r="H75" i="1"/>
  <c r="H74" i="1" s="1"/>
  <c r="H73" i="1" s="1"/>
  <c r="H72" i="1" s="1"/>
  <c r="J124" i="1"/>
  <c r="P133" i="1"/>
  <c r="P132" i="1" s="1"/>
  <c r="P131" i="1" s="1"/>
  <c r="P130" i="1" s="1"/>
  <c r="R134" i="1"/>
  <c r="R133" i="1" s="1"/>
  <c r="R132" i="1" s="1"/>
  <c r="R131" i="1" s="1"/>
  <c r="R130" i="1" s="1"/>
  <c r="G142" i="1"/>
  <c r="G124" i="1" s="1"/>
  <c r="P248" i="1"/>
  <c r="R249" i="1"/>
  <c r="R248" i="1" s="1"/>
  <c r="R275" i="1"/>
  <c r="R274" i="1" s="1"/>
  <c r="R267" i="1" s="1"/>
  <c r="P274" i="1"/>
  <c r="P267" i="1" s="1"/>
  <c r="N279" i="1"/>
  <c r="N276" i="1" s="1"/>
  <c r="R280" i="1"/>
  <c r="R279" i="1" s="1"/>
  <c r="S57" i="1"/>
  <c r="S56" i="1" s="1"/>
  <c r="L61" i="1"/>
  <c r="L60" i="1" s="1"/>
  <c r="L59" i="1" s="1"/>
  <c r="L47" i="1" s="1"/>
  <c r="L46" i="1" s="1"/>
  <c r="L64" i="1"/>
  <c r="N97" i="1"/>
  <c r="N91" i="1" s="1"/>
  <c r="N90" i="1" s="1"/>
  <c r="G156" i="1"/>
  <c r="G155" i="1" s="1"/>
  <c r="G154" i="1" s="1"/>
  <c r="J29" i="1"/>
  <c r="J28" i="1" s="1"/>
  <c r="W29" i="1"/>
  <c r="W28" i="1" s="1"/>
  <c r="W27" i="1" s="1"/>
  <c r="W12" i="1" s="1"/>
  <c r="I47" i="1"/>
  <c r="I46" i="1" s="1"/>
  <c r="S85" i="1"/>
  <c r="S84" i="1" s="1"/>
  <c r="S83" i="1" s="1"/>
  <c r="Q133" i="1"/>
  <c r="Q132" i="1" s="1"/>
  <c r="Q131" i="1" s="1"/>
  <c r="Q130" i="1" s="1"/>
  <c r="Q124" i="1" s="1"/>
  <c r="N139" i="1"/>
  <c r="N138" i="1" s="1"/>
  <c r="N137" i="1" s="1"/>
  <c r="N136" i="1" s="1"/>
  <c r="R140" i="1"/>
  <c r="R139" i="1" s="1"/>
  <c r="R138" i="1" s="1"/>
  <c r="R137" i="1" s="1"/>
  <c r="R136" i="1" s="1"/>
  <c r="P175" i="1"/>
  <c r="S245" i="1"/>
  <c r="O375" i="1"/>
  <c r="V250" i="1"/>
  <c r="X251" i="1"/>
  <c r="X250" i="1" s="1"/>
  <c r="X245" i="1" s="1"/>
  <c r="V102" i="1"/>
  <c r="P112" i="1"/>
  <c r="P111" i="1" s="1"/>
  <c r="P110" i="1" s="1"/>
  <c r="P102" i="1" s="1"/>
  <c r="I124" i="1"/>
  <c r="X151" i="1"/>
  <c r="X150" i="1" s="1"/>
  <c r="X149" i="1" s="1"/>
  <c r="X148" i="1" s="1"/>
  <c r="T150" i="1"/>
  <c r="T149" i="1" s="1"/>
  <c r="T148" i="1" s="1"/>
  <c r="I154" i="1"/>
  <c r="I153" i="1" s="1"/>
  <c r="I152" i="1" s="1"/>
  <c r="Q32" i="1"/>
  <c r="Q29" i="1" s="1"/>
  <c r="Q28" i="1" s="1"/>
  <c r="Q27" i="1" s="1"/>
  <c r="S111" i="1"/>
  <c r="S110" i="1" s="1"/>
  <c r="S102" i="1" s="1"/>
  <c r="N145" i="1"/>
  <c r="N144" i="1" s="1"/>
  <c r="N143" i="1" s="1"/>
  <c r="N142" i="1" s="1"/>
  <c r="R146" i="1"/>
  <c r="R145" i="1" s="1"/>
  <c r="R144" i="1" s="1"/>
  <c r="R143" i="1" s="1"/>
  <c r="R142" i="1" s="1"/>
  <c r="K156" i="1"/>
  <c r="K155" i="1" s="1"/>
  <c r="K154" i="1" s="1"/>
  <c r="Q176" i="1"/>
  <c r="U234" i="1"/>
  <c r="Q276" i="1"/>
  <c r="Q233" i="1" s="1"/>
  <c r="Q232" i="1" s="1"/>
  <c r="J306" i="1"/>
  <c r="L324" i="1"/>
  <c r="L318" i="1" s="1"/>
  <c r="L306" i="1" s="1"/>
  <c r="W176" i="1"/>
  <c r="T75" i="1"/>
  <c r="T74" i="1" s="1"/>
  <c r="T73" i="1" s="1"/>
  <c r="T72" i="1" s="1"/>
  <c r="T71" i="1" s="1"/>
  <c r="T175" i="1"/>
  <c r="K26" i="1"/>
  <c r="K25" i="1" s="1"/>
  <c r="K24" i="1" s="1"/>
  <c r="K23" i="1" s="1"/>
  <c r="K13" i="1" s="1"/>
  <c r="K12" i="1" s="1"/>
  <c r="K11" i="1" s="1"/>
  <c r="M29" i="1"/>
  <c r="M28" i="1" s="1"/>
  <c r="M27" i="1" s="1"/>
  <c r="R32" i="1"/>
  <c r="R29" i="1" s="1"/>
  <c r="R28" i="1" s="1"/>
  <c r="R27" i="1" s="1"/>
  <c r="X48" i="1"/>
  <c r="J75" i="1"/>
  <c r="J74" i="1" s="1"/>
  <c r="J73" i="1" s="1"/>
  <c r="J72" i="1" s="1"/>
  <c r="Q92" i="1"/>
  <c r="Q91" i="1" s="1"/>
  <c r="Q90" i="1" s="1"/>
  <c r="Q71" i="1" s="1"/>
  <c r="G97" i="1"/>
  <c r="G91" i="1" s="1"/>
  <c r="G90" i="1" s="1"/>
  <c r="G71" i="1" s="1"/>
  <c r="P145" i="1"/>
  <c r="P144" i="1" s="1"/>
  <c r="P143" i="1" s="1"/>
  <c r="P142" i="1" s="1"/>
  <c r="R198" i="1"/>
  <c r="R197" i="1" s="1"/>
  <c r="K553" i="1"/>
  <c r="K552" i="1" s="1"/>
  <c r="I552" i="1"/>
  <c r="G578" i="1"/>
  <c r="P212" i="1"/>
  <c r="P211" i="1" s="1"/>
  <c r="N29" i="1"/>
  <c r="N28" i="1" s="1"/>
  <c r="N27" i="1" s="1"/>
  <c r="R63" i="1"/>
  <c r="R62" i="1" s="1"/>
  <c r="X64" i="1"/>
  <c r="X62" i="1" s="1"/>
  <c r="H97" i="1"/>
  <c r="H91" i="1" s="1"/>
  <c r="H90" i="1" s="1"/>
  <c r="T97" i="1"/>
  <c r="T91" i="1" s="1"/>
  <c r="T90" i="1" s="1"/>
  <c r="W124" i="1"/>
  <c r="M181" i="1"/>
  <c r="M180" i="1" s="1"/>
  <c r="M176" i="1" s="1"/>
  <c r="M175" i="1" s="1"/>
  <c r="K198" i="1"/>
  <c r="K197" i="1" s="1"/>
  <c r="P285" i="1"/>
  <c r="R286" i="1"/>
  <c r="R285" i="1" s="1"/>
  <c r="L107" i="1"/>
  <c r="L106" i="1" s="1"/>
  <c r="L105" i="1" s="1"/>
  <c r="L104" i="1" s="1"/>
  <c r="L103" i="1" s="1"/>
  <c r="H106" i="1"/>
  <c r="H105" i="1" s="1"/>
  <c r="H104" i="1" s="1"/>
  <c r="H103" i="1" s="1"/>
  <c r="H102" i="1" s="1"/>
  <c r="O233" i="1"/>
  <c r="O232" i="1" s="1"/>
  <c r="G15" i="1"/>
  <c r="G14" i="1" s="1"/>
  <c r="G13" i="1" s="1"/>
  <c r="X61" i="1"/>
  <c r="X60" i="1" s="1"/>
  <c r="S71" i="1"/>
  <c r="J85" i="1"/>
  <c r="J84" i="1" s="1"/>
  <c r="J83" i="1" s="1"/>
  <c r="L198" i="1"/>
  <c r="L197" i="1" s="1"/>
  <c r="P281" i="1"/>
  <c r="R282" i="1"/>
  <c r="R281" i="1" s="1"/>
  <c r="N48" i="1"/>
  <c r="N47" i="1" s="1"/>
  <c r="N46" i="1" s="1"/>
  <c r="O124" i="1"/>
  <c r="K124" i="1"/>
  <c r="T226" i="1"/>
  <c r="T223" i="1" s="1"/>
  <c r="X227" i="1"/>
  <c r="X226" i="1" s="1"/>
  <c r="X223" i="1" s="1"/>
  <c r="X212" i="1" s="1"/>
  <c r="X211" i="1" s="1"/>
  <c r="H230" i="1"/>
  <c r="H223" i="1" s="1"/>
  <c r="H212" i="1" s="1"/>
  <c r="H211" i="1" s="1"/>
  <c r="I308" i="1"/>
  <c r="I307" i="1" s="1"/>
  <c r="N373" i="1"/>
  <c r="N368" i="1" s="1"/>
  <c r="N367" i="1" s="1"/>
  <c r="R374" i="1"/>
  <c r="R373" i="1" s="1"/>
  <c r="W223" i="1"/>
  <c r="R479" i="1"/>
  <c r="R478" i="1" s="1"/>
  <c r="R477" i="1" s="1"/>
  <c r="K731" i="1"/>
  <c r="K730" i="1" s="1"/>
  <c r="V13" i="1"/>
  <c r="U15" i="1"/>
  <c r="U14" i="1" s="1"/>
  <c r="U13" i="1" s="1"/>
  <c r="O48" i="1"/>
  <c r="O47" i="1" s="1"/>
  <c r="O46" i="1" s="1"/>
  <c r="W97" i="1"/>
  <c r="W91" i="1" s="1"/>
  <c r="W90" i="1" s="1"/>
  <c r="T121" i="1"/>
  <c r="T120" i="1" s="1"/>
  <c r="X123" i="1"/>
  <c r="X121" i="1" s="1"/>
  <c r="X120" i="1" s="1"/>
  <c r="T142" i="1"/>
  <c r="H175" i="1"/>
  <c r="R184" i="1"/>
  <c r="R183" i="1" s="1"/>
  <c r="R175" i="1" s="1"/>
  <c r="X238" i="1"/>
  <c r="X237" i="1" s="1"/>
  <c r="V237" i="1"/>
  <c r="X234" i="1"/>
  <c r="N287" i="1"/>
  <c r="P15" i="1"/>
  <c r="P14" i="1" s="1"/>
  <c r="P13" i="1" s="1"/>
  <c r="P12" i="1" s="1"/>
  <c r="J40" i="1"/>
  <c r="K40" i="1"/>
  <c r="K39" i="1" s="1"/>
  <c r="K38" i="1" s="1"/>
  <c r="K37" i="1" s="1"/>
  <c r="K27" i="1" s="1"/>
  <c r="G105" i="1"/>
  <c r="G104" i="1" s="1"/>
  <c r="G103" i="1" s="1"/>
  <c r="T133" i="1"/>
  <c r="T132" i="1" s="1"/>
  <c r="T131" i="1" s="1"/>
  <c r="T130" i="1" s="1"/>
  <c r="V142" i="1"/>
  <c r="V124" i="1" s="1"/>
  <c r="H156" i="1"/>
  <c r="H155" i="1" s="1"/>
  <c r="H154" i="1" s="1"/>
  <c r="I199" i="1"/>
  <c r="I198" i="1" s="1"/>
  <c r="I197" i="1" s="1"/>
  <c r="V245" i="1"/>
  <c r="M287" i="1"/>
  <c r="K293" i="1"/>
  <c r="K292" i="1" s="1"/>
  <c r="K287" i="1" s="1"/>
  <c r="L293" i="1"/>
  <c r="L292" i="1" s="1"/>
  <c r="L287" i="1" s="1"/>
  <c r="S324" i="1"/>
  <c r="X326" i="1"/>
  <c r="X325" i="1" s="1"/>
  <c r="X324" i="1" s="1"/>
  <c r="G345" i="1"/>
  <c r="G318" i="1" s="1"/>
  <c r="G306" i="1" s="1"/>
  <c r="S345" i="1"/>
  <c r="S318" i="1" s="1"/>
  <c r="S306" i="1" s="1"/>
  <c r="O361" i="1"/>
  <c r="O360" i="1" s="1"/>
  <c r="P368" i="1"/>
  <c r="P367" i="1" s="1"/>
  <c r="P361" i="1" s="1"/>
  <c r="P360" i="1" s="1"/>
  <c r="Q377" i="1"/>
  <c r="Q376" i="1" s="1"/>
  <c r="Q375" i="1" s="1"/>
  <c r="K422" i="1"/>
  <c r="K419" i="1" s="1"/>
  <c r="K418" i="1" s="1"/>
  <c r="K407" i="1" s="1"/>
  <c r="K406" i="1" s="1"/>
  <c r="G419" i="1"/>
  <c r="G418" i="1" s="1"/>
  <c r="V539" i="1"/>
  <c r="V538" i="1" s="1"/>
  <c r="N176" i="1"/>
  <c r="N175" i="1" s="1"/>
  <c r="H184" i="1"/>
  <c r="H183" i="1" s="1"/>
  <c r="J199" i="1"/>
  <c r="J198" i="1" s="1"/>
  <c r="J197" i="1" s="1"/>
  <c r="W245" i="1"/>
  <c r="N262" i="1"/>
  <c r="I292" i="1"/>
  <c r="I287" i="1" s="1"/>
  <c r="W308" i="1"/>
  <c r="W307" i="1" s="1"/>
  <c r="T324" i="1"/>
  <c r="T345" i="1"/>
  <c r="T378" i="1"/>
  <c r="T377" i="1" s="1"/>
  <c r="T376" i="1" s="1"/>
  <c r="T375" i="1" s="1"/>
  <c r="X380" i="1"/>
  <c r="X378" i="1" s="1"/>
  <c r="I539" i="1"/>
  <c r="I538" i="1" s="1"/>
  <c r="W539" i="1"/>
  <c r="W538" i="1" s="1"/>
  <c r="T139" i="1"/>
  <c r="T138" i="1" s="1"/>
  <c r="T137" i="1" s="1"/>
  <c r="T136" i="1" s="1"/>
  <c r="X139" i="1"/>
  <c r="X138" i="1" s="1"/>
  <c r="X137" i="1" s="1"/>
  <c r="X136" i="1" s="1"/>
  <c r="W156" i="1"/>
  <c r="W155" i="1" s="1"/>
  <c r="W154" i="1" s="1"/>
  <c r="S176" i="1"/>
  <c r="S175" i="1" s="1"/>
  <c r="W182" i="1"/>
  <c r="W181" i="1" s="1"/>
  <c r="W180" i="1" s="1"/>
  <c r="S181" i="1"/>
  <c r="S180" i="1" s="1"/>
  <c r="V223" i="1"/>
  <c r="V212" i="1" s="1"/>
  <c r="V211" i="1" s="1"/>
  <c r="L238" i="1"/>
  <c r="L237" i="1" s="1"/>
  <c r="H237" i="1"/>
  <c r="X262" i="1"/>
  <c r="M267" i="1"/>
  <c r="M233" i="1" s="1"/>
  <c r="M232" i="1" s="1"/>
  <c r="R293" i="1"/>
  <c r="R292" i="1" s="1"/>
  <c r="R287" i="1" s="1"/>
  <c r="P293" i="1"/>
  <c r="P292" i="1" s="1"/>
  <c r="P287" i="1" s="1"/>
  <c r="K308" i="1"/>
  <c r="K307" i="1" s="1"/>
  <c r="N316" i="1"/>
  <c r="R317" i="1"/>
  <c r="R316" i="1" s="1"/>
  <c r="R308" i="1" s="1"/>
  <c r="R307" i="1" s="1"/>
  <c r="X319" i="1"/>
  <c r="X318" i="1" s="1"/>
  <c r="T409" i="1"/>
  <c r="T408" i="1" s="1"/>
  <c r="T407" i="1" s="1"/>
  <c r="T406" i="1" s="1"/>
  <c r="I473" i="1"/>
  <c r="I468" i="1" s="1"/>
  <c r="K474" i="1"/>
  <c r="K473" i="1" s="1"/>
  <c r="K468" i="1" s="1"/>
  <c r="U175" i="1"/>
  <c r="U153" i="1" s="1"/>
  <c r="U152" i="1" s="1"/>
  <c r="N198" i="1"/>
  <c r="N197" i="1" s="1"/>
  <c r="V234" i="1"/>
  <c r="O318" i="1"/>
  <c r="G407" i="1"/>
  <c r="G406" i="1" s="1"/>
  <c r="U407" i="1"/>
  <c r="U406" i="1" s="1"/>
  <c r="T111" i="1"/>
  <c r="T110" i="1" s="1"/>
  <c r="T102" i="1" s="1"/>
  <c r="J168" i="1"/>
  <c r="J167" i="1" s="1"/>
  <c r="J166" i="1" s="1"/>
  <c r="L169" i="1"/>
  <c r="L168" i="1" s="1"/>
  <c r="L167" i="1" s="1"/>
  <c r="L166" i="1" s="1"/>
  <c r="W187" i="1"/>
  <c r="W184" i="1" s="1"/>
  <c r="W183" i="1" s="1"/>
  <c r="I213" i="1"/>
  <c r="I212" i="1" s="1"/>
  <c r="I211" i="1" s="1"/>
  <c r="W212" i="1"/>
  <c r="W211" i="1" s="1"/>
  <c r="L217" i="1"/>
  <c r="L216" i="1" s="1"/>
  <c r="L240" i="1"/>
  <c r="L239" i="1" s="1"/>
  <c r="L234" i="1" s="1"/>
  <c r="R261" i="1"/>
  <c r="R260" i="1" s="1"/>
  <c r="N260" i="1"/>
  <c r="X275" i="1"/>
  <c r="X274" i="1" s="1"/>
  <c r="J276" i="1"/>
  <c r="X282" i="1"/>
  <c r="X281" i="1" s="1"/>
  <c r="X276" i="1" s="1"/>
  <c r="H324" i="1"/>
  <c r="J473" i="1"/>
  <c r="J468" i="1" s="1"/>
  <c r="N105" i="1"/>
  <c r="N104" i="1" s="1"/>
  <c r="N103" i="1" s="1"/>
  <c r="J111" i="1"/>
  <c r="J110" i="1" s="1"/>
  <c r="J102" i="1" s="1"/>
  <c r="L123" i="1"/>
  <c r="L121" i="1" s="1"/>
  <c r="L120" i="1" s="1"/>
  <c r="P154" i="1"/>
  <c r="Q159" i="1"/>
  <c r="Q156" i="1" s="1"/>
  <c r="Q155" i="1" s="1"/>
  <c r="Q154" i="1" s="1"/>
  <c r="Q195" i="1"/>
  <c r="Q194" i="1" s="1"/>
  <c r="Q193" i="1" s="1"/>
  <c r="Q192" i="1" s="1"/>
  <c r="Q191" i="1" s="1"/>
  <c r="Q190" i="1" s="1"/>
  <c r="K213" i="1"/>
  <c r="K212" i="1" s="1"/>
  <c r="K211" i="1" s="1"/>
  <c r="G233" i="1"/>
  <c r="G232" i="1" s="1"/>
  <c r="J234" i="1"/>
  <c r="L251" i="1"/>
  <c r="L250" i="1" s="1"/>
  <c r="L245" i="1" s="1"/>
  <c r="K276" i="1"/>
  <c r="S287" i="1"/>
  <c r="M308" i="1"/>
  <c r="M307" i="1" s="1"/>
  <c r="H145" i="1"/>
  <c r="H144" i="1" s="1"/>
  <c r="H143" i="1" s="1"/>
  <c r="H142" i="1" s="1"/>
  <c r="H124" i="1" s="1"/>
  <c r="L146" i="1"/>
  <c r="L145" i="1" s="1"/>
  <c r="L144" i="1" s="1"/>
  <c r="L143" i="1" s="1"/>
  <c r="L142" i="1" s="1"/>
  <c r="L124" i="1" s="1"/>
  <c r="N156" i="1"/>
  <c r="N155" i="1" s="1"/>
  <c r="N154" i="1" s="1"/>
  <c r="N153" i="1" s="1"/>
  <c r="N152" i="1" s="1"/>
  <c r="G175" i="1"/>
  <c r="O184" i="1"/>
  <c r="O183" i="1" s="1"/>
  <c r="O175" i="1" s="1"/>
  <c r="L213" i="1"/>
  <c r="K234" i="1"/>
  <c r="K233" i="1" s="1"/>
  <c r="K232" i="1" s="1"/>
  <c r="L278" i="1"/>
  <c r="L277" i="1" s="1"/>
  <c r="H285" i="1"/>
  <c r="H276" i="1" s="1"/>
  <c r="L286" i="1"/>
  <c r="L285" i="1" s="1"/>
  <c r="V292" i="1"/>
  <c r="T293" i="1"/>
  <c r="T292" i="1" s="1"/>
  <c r="T287" i="1" s="1"/>
  <c r="T318" i="1"/>
  <c r="P350" i="1"/>
  <c r="I112" i="1"/>
  <c r="I111" i="1" s="1"/>
  <c r="I110" i="1" s="1"/>
  <c r="I102" i="1" s="1"/>
  <c r="L111" i="1"/>
  <c r="L110" i="1" s="1"/>
  <c r="W112" i="1"/>
  <c r="W111" i="1" s="1"/>
  <c r="W110" i="1" s="1"/>
  <c r="W102" i="1" s="1"/>
  <c r="M142" i="1"/>
  <c r="M124" i="1" s="1"/>
  <c r="J145" i="1"/>
  <c r="J144" i="1" s="1"/>
  <c r="J143" i="1" s="1"/>
  <c r="J142" i="1" s="1"/>
  <c r="S194" i="1"/>
  <c r="S193" i="1" s="1"/>
  <c r="S192" i="1" s="1"/>
  <c r="S191" i="1" s="1"/>
  <c r="S190" i="1" s="1"/>
  <c r="W195" i="1"/>
  <c r="W194" i="1" s="1"/>
  <c r="W193" i="1" s="1"/>
  <c r="W192" i="1" s="1"/>
  <c r="W191" i="1" s="1"/>
  <c r="W190" i="1" s="1"/>
  <c r="Q223" i="1"/>
  <c r="Q212" i="1" s="1"/>
  <c r="Q211" i="1" s="1"/>
  <c r="N245" i="1"/>
  <c r="R251" i="1"/>
  <c r="R250" i="1" s="1"/>
  <c r="P250" i="1"/>
  <c r="T260" i="1"/>
  <c r="T245" i="1" s="1"/>
  <c r="X261" i="1"/>
  <c r="X260" i="1" s="1"/>
  <c r="L284" i="1"/>
  <c r="L283" i="1" s="1"/>
  <c r="V287" i="1"/>
  <c r="U293" i="1"/>
  <c r="U292" i="1" s="1"/>
  <c r="U287" i="1" s="1"/>
  <c r="O308" i="1"/>
  <c r="O307" i="1" s="1"/>
  <c r="M318" i="1"/>
  <c r="M306" i="1" s="1"/>
  <c r="Q350" i="1"/>
  <c r="R366" i="1"/>
  <c r="R364" i="1" s="1"/>
  <c r="R363" i="1" s="1"/>
  <c r="R362" i="1" s="1"/>
  <c r="R361" i="1" s="1"/>
  <c r="R360" i="1" s="1"/>
  <c r="N364" i="1"/>
  <c r="N363" i="1" s="1"/>
  <c r="N362" i="1" s="1"/>
  <c r="N361" i="1" s="1"/>
  <c r="Q184" i="1"/>
  <c r="Q183" i="1" s="1"/>
  <c r="X198" i="1"/>
  <c r="X197" i="1" s="1"/>
  <c r="R227" i="1"/>
  <c r="R226" i="1" s="1"/>
  <c r="P226" i="1"/>
  <c r="P223" i="1" s="1"/>
  <c r="N233" i="1"/>
  <c r="N232" i="1" s="1"/>
  <c r="N210" i="1" s="1"/>
  <c r="O276" i="1"/>
  <c r="P276" i="1"/>
  <c r="W287" i="1"/>
  <c r="R350" i="1"/>
  <c r="Q488" i="1"/>
  <c r="Q487" i="1" s="1"/>
  <c r="Q477" i="1" s="1"/>
  <c r="P308" i="1"/>
  <c r="P307" i="1" s="1"/>
  <c r="P306" i="1" s="1"/>
  <c r="W319" i="1"/>
  <c r="W318" i="1" s="1"/>
  <c r="W324" i="1"/>
  <c r="I345" i="1"/>
  <c r="U345" i="1"/>
  <c r="U318" i="1" s="1"/>
  <c r="U306" i="1" s="1"/>
  <c r="T350" i="1"/>
  <c r="V377" i="1"/>
  <c r="V376" i="1" s="1"/>
  <c r="V375" i="1" s="1"/>
  <c r="U375" i="1"/>
  <c r="U360" i="1" s="1"/>
  <c r="L394" i="1"/>
  <c r="I407" i="1"/>
  <c r="I406" i="1" s="1"/>
  <c r="T436" i="1"/>
  <c r="O487" i="1"/>
  <c r="O477" i="1" s="1"/>
  <c r="L510" i="1"/>
  <c r="L509" i="1" s="1"/>
  <c r="X579" i="1"/>
  <c r="T579" i="1"/>
  <c r="I683" i="1"/>
  <c r="N267" i="1"/>
  <c r="W293" i="1"/>
  <c r="W292" i="1" s="1"/>
  <c r="I324" i="1"/>
  <c r="I318" i="1" s="1"/>
  <c r="I306" i="1" s="1"/>
  <c r="H338" i="1"/>
  <c r="H318" i="1" s="1"/>
  <c r="H306" i="1" s="1"/>
  <c r="K341" i="1"/>
  <c r="K338" i="1" s="1"/>
  <c r="Q364" i="1"/>
  <c r="Q363" i="1" s="1"/>
  <c r="Q362" i="1" s="1"/>
  <c r="Q361" i="1" s="1"/>
  <c r="Q360" i="1" s="1"/>
  <c r="M407" i="1"/>
  <c r="M406" i="1" s="1"/>
  <c r="G436" i="1"/>
  <c r="N487" i="1"/>
  <c r="J579" i="1"/>
  <c r="S364" i="1"/>
  <c r="S363" i="1" s="1"/>
  <c r="S362" i="1" s="1"/>
  <c r="S361" i="1" s="1"/>
  <c r="S360" i="1" s="1"/>
  <c r="T366" i="1"/>
  <c r="W366" i="1"/>
  <c r="W364" i="1" s="1"/>
  <c r="W363" i="1" s="1"/>
  <c r="W362" i="1" s="1"/>
  <c r="L393" i="1"/>
  <c r="L392" i="1" s="1"/>
  <c r="L391" i="1" s="1"/>
  <c r="L390" i="1" s="1"/>
  <c r="L389" i="1" s="1"/>
  <c r="H392" i="1"/>
  <c r="H391" i="1" s="1"/>
  <c r="H390" i="1" s="1"/>
  <c r="H389" i="1" s="1"/>
  <c r="V449" i="1"/>
  <c r="P487" i="1"/>
  <c r="G502" i="1"/>
  <c r="V502" i="1"/>
  <c r="I510" i="1"/>
  <c r="I509" i="1" s="1"/>
  <c r="J558" i="1"/>
  <c r="J555" i="1" s="1"/>
  <c r="J554" i="1" s="1"/>
  <c r="J539" i="1" s="1"/>
  <c r="J538" i="1" s="1"/>
  <c r="L559" i="1"/>
  <c r="L558" i="1" s="1"/>
  <c r="V318" i="1"/>
  <c r="V306" i="1" s="1"/>
  <c r="K324" i="1"/>
  <c r="W368" i="1"/>
  <c r="W367" i="1" s="1"/>
  <c r="S441" i="1"/>
  <c r="U487" i="1"/>
  <c r="W510" i="1"/>
  <c r="W509" i="1" s="1"/>
  <c r="J515" i="1"/>
  <c r="J510" i="1" s="1"/>
  <c r="J509" i="1" s="1"/>
  <c r="Q545" i="1"/>
  <c r="Q544" i="1" s="1"/>
  <c r="Q539" i="1" s="1"/>
  <c r="Q538" i="1" s="1"/>
  <c r="S571" i="1"/>
  <c r="S570" i="1" s="1"/>
  <c r="L338" i="1"/>
  <c r="N350" i="1"/>
  <c r="X352" i="1"/>
  <c r="X351" i="1" s="1"/>
  <c r="X350" i="1" s="1"/>
  <c r="W377" i="1"/>
  <c r="W376" i="1" s="1"/>
  <c r="W375" i="1" s="1"/>
  <c r="N381" i="1"/>
  <c r="N377" i="1" s="1"/>
  <c r="N376" i="1" s="1"/>
  <c r="N375" i="1" s="1"/>
  <c r="R382" i="1"/>
  <c r="R381" i="1" s="1"/>
  <c r="P407" i="1"/>
  <c r="P406" i="1" s="1"/>
  <c r="T441" i="1"/>
  <c r="K449" i="1"/>
  <c r="X477" i="1"/>
  <c r="Q510" i="1"/>
  <c r="Q509" i="1" s="1"/>
  <c r="O156" i="1"/>
  <c r="O155" i="1" s="1"/>
  <c r="O154" i="1" s="1"/>
  <c r="Q199" i="1"/>
  <c r="Q198" i="1" s="1"/>
  <c r="Q197" i="1" s="1"/>
  <c r="R284" i="1"/>
  <c r="R283" i="1" s="1"/>
  <c r="R276" i="1" s="1"/>
  <c r="H387" i="1"/>
  <c r="H384" i="1" s="1"/>
  <c r="H383" i="1" s="1"/>
  <c r="H375" i="1" s="1"/>
  <c r="L388" i="1"/>
  <c r="L387" i="1" s="1"/>
  <c r="L384" i="1" s="1"/>
  <c r="L383" i="1" s="1"/>
  <c r="L375" i="1" s="1"/>
  <c r="L479" i="1"/>
  <c r="L478" i="1" s="1"/>
  <c r="M560" i="1"/>
  <c r="O324" i="1"/>
  <c r="R338" i="1"/>
  <c r="R318" i="1" s="1"/>
  <c r="R306" i="1" s="1"/>
  <c r="M360" i="1"/>
  <c r="N407" i="1"/>
  <c r="N406" i="1" s="1"/>
  <c r="R409" i="1"/>
  <c r="R408" i="1" s="1"/>
  <c r="V441" i="1"/>
  <c r="N560" i="1"/>
  <c r="T234" i="1"/>
  <c r="R242" i="1"/>
  <c r="R241" i="1" s="1"/>
  <c r="R234" i="1" s="1"/>
  <c r="W338" i="1"/>
  <c r="V361" i="1"/>
  <c r="K368" i="1"/>
  <c r="K367" i="1" s="1"/>
  <c r="K377" i="1"/>
  <c r="K376" i="1" s="1"/>
  <c r="K375" i="1" s="1"/>
  <c r="U397" i="1"/>
  <c r="U396" i="1" s="1"/>
  <c r="O407" i="1"/>
  <c r="P436" i="1"/>
  <c r="M436" i="1"/>
  <c r="M435" i="1" s="1"/>
  <c r="K442" i="1"/>
  <c r="R449" i="1"/>
  <c r="N441" i="1"/>
  <c r="N436" i="1" s="1"/>
  <c r="X560" i="1"/>
  <c r="V199" i="1"/>
  <c r="V198" i="1" s="1"/>
  <c r="V197" i="1" s="1"/>
  <c r="G213" i="1"/>
  <c r="T213" i="1"/>
  <c r="H234" i="1"/>
  <c r="H233" i="1" s="1"/>
  <c r="H232" i="1" s="1"/>
  <c r="U245" i="1"/>
  <c r="K318" i="1"/>
  <c r="Q324" i="1"/>
  <c r="Q318" i="1" s="1"/>
  <c r="Q306" i="1" s="1"/>
  <c r="J361" i="1"/>
  <c r="G364" i="1"/>
  <c r="G363" i="1" s="1"/>
  <c r="G362" i="1" s="1"/>
  <c r="G361" i="1" s="1"/>
  <c r="G360" i="1" s="1"/>
  <c r="K366" i="1"/>
  <c r="K364" i="1" s="1"/>
  <c r="K363" i="1" s="1"/>
  <c r="K362" i="1" s="1"/>
  <c r="K361" i="1" s="1"/>
  <c r="H366" i="1"/>
  <c r="N385" i="1"/>
  <c r="N384" i="1" s="1"/>
  <c r="N383" i="1" s="1"/>
  <c r="R386" i="1"/>
  <c r="R385" i="1" s="1"/>
  <c r="R384" i="1" s="1"/>
  <c r="R383" i="1" s="1"/>
  <c r="W419" i="1"/>
  <c r="W418" i="1" s="1"/>
  <c r="W407" i="1" s="1"/>
  <c r="W406" i="1" s="1"/>
  <c r="W468" i="1"/>
  <c r="I548" i="1"/>
  <c r="I545" i="1" s="1"/>
  <c r="I544" i="1" s="1"/>
  <c r="K549" i="1"/>
  <c r="K548" i="1" s="1"/>
  <c r="K545" i="1" s="1"/>
  <c r="K544" i="1" s="1"/>
  <c r="K539" i="1" s="1"/>
  <c r="K538" i="1" s="1"/>
  <c r="Q560" i="1"/>
  <c r="L151" i="1"/>
  <c r="L150" i="1" s="1"/>
  <c r="L149" i="1" s="1"/>
  <c r="L148" i="1" s="1"/>
  <c r="I176" i="1"/>
  <c r="I175" i="1" s="1"/>
  <c r="X271" i="1"/>
  <c r="X270" i="1" s="1"/>
  <c r="Q300" i="1"/>
  <c r="Q293" i="1" s="1"/>
  <c r="Q292" i="1" s="1"/>
  <c r="Q287" i="1" s="1"/>
  <c r="N308" i="1"/>
  <c r="N307" i="1" s="1"/>
  <c r="N306" i="1" s="1"/>
  <c r="J308" i="1"/>
  <c r="J307" i="1" s="1"/>
  <c r="N392" i="1"/>
  <c r="N391" i="1" s="1"/>
  <c r="N390" i="1" s="1"/>
  <c r="N389" i="1" s="1"/>
  <c r="K392" i="1"/>
  <c r="K391" i="1" s="1"/>
  <c r="K390" i="1" s="1"/>
  <c r="K389" i="1" s="1"/>
  <c r="S419" i="1"/>
  <c r="S418" i="1" s="1"/>
  <c r="S407" i="1" s="1"/>
  <c r="S406" i="1" s="1"/>
  <c r="J463" i="1"/>
  <c r="V479" i="1"/>
  <c r="V478" i="1" s="1"/>
  <c r="J504" i="1"/>
  <c r="J503" i="1" s="1"/>
  <c r="J502" i="1" s="1"/>
  <c r="K510" i="1"/>
  <c r="K509" i="1" s="1"/>
  <c r="G519" i="1"/>
  <c r="G515" i="1" s="1"/>
  <c r="G510" i="1" s="1"/>
  <c r="G509" i="1" s="1"/>
  <c r="L539" i="1"/>
  <c r="L538" i="1" s="1"/>
  <c r="I555" i="1"/>
  <c r="I554" i="1" s="1"/>
  <c r="S436" i="1"/>
  <c r="K463" i="1"/>
  <c r="T494" i="1"/>
  <c r="V560" i="1"/>
  <c r="S563" i="1"/>
  <c r="S562" i="1" s="1"/>
  <c r="S561" i="1" s="1"/>
  <c r="W579" i="1"/>
  <c r="I590" i="1"/>
  <c r="I589" i="1" s="1"/>
  <c r="I588" i="1" s="1"/>
  <c r="I578" i="1" s="1"/>
  <c r="S355" i="1"/>
  <c r="S350" i="1" s="1"/>
  <c r="Q409" i="1"/>
  <c r="Q408" i="1" s="1"/>
  <c r="Q407" i="1" s="1"/>
  <c r="L422" i="1"/>
  <c r="Q428" i="1"/>
  <c r="Q427" i="1" s="1"/>
  <c r="Q426" i="1" s="1"/>
  <c r="M442" i="1"/>
  <c r="M441" i="1" s="1"/>
  <c r="U519" i="1"/>
  <c r="U515" i="1" s="1"/>
  <c r="U510" i="1" s="1"/>
  <c r="U509" i="1" s="1"/>
  <c r="N539" i="1"/>
  <c r="N538" i="1" s="1"/>
  <c r="L555" i="1"/>
  <c r="L554" i="1" s="1"/>
  <c r="J590" i="1"/>
  <c r="J589" i="1" s="1"/>
  <c r="J588" i="1" s="1"/>
  <c r="G375" i="1"/>
  <c r="M428" i="1"/>
  <c r="M427" i="1" s="1"/>
  <c r="M426" i="1" s="1"/>
  <c r="V436" i="1"/>
  <c r="T488" i="1"/>
  <c r="T487" i="1" s="1"/>
  <c r="T477" i="1" s="1"/>
  <c r="I487" i="1"/>
  <c r="I477" i="1" s="1"/>
  <c r="H515" i="1"/>
  <c r="H510" i="1" s="1"/>
  <c r="H509" i="1" s="1"/>
  <c r="M545" i="1"/>
  <c r="M544" i="1" s="1"/>
  <c r="M539" i="1" s="1"/>
  <c r="M538" i="1" s="1"/>
  <c r="T571" i="1"/>
  <c r="T570" i="1" s="1"/>
  <c r="T560" i="1" s="1"/>
  <c r="T368" i="1"/>
  <c r="T367" i="1" s="1"/>
  <c r="R370" i="1"/>
  <c r="R369" i="1" s="1"/>
  <c r="R368" i="1" s="1"/>
  <c r="R367" i="1" s="1"/>
  <c r="L372" i="1"/>
  <c r="L371" i="1" s="1"/>
  <c r="L368" i="1" s="1"/>
  <c r="L367" i="1" s="1"/>
  <c r="V385" i="1"/>
  <c r="V384" i="1" s="1"/>
  <c r="V383" i="1" s="1"/>
  <c r="X419" i="1"/>
  <c r="X418" i="1" s="1"/>
  <c r="R422" i="1"/>
  <c r="N419" i="1"/>
  <c r="N418" i="1" s="1"/>
  <c r="O442" i="1"/>
  <c r="O441" i="1" s="1"/>
  <c r="I449" i="1"/>
  <c r="I441" i="1" s="1"/>
  <c r="I436" i="1" s="1"/>
  <c r="U449" i="1"/>
  <c r="U441" i="1" s="1"/>
  <c r="U436" i="1" s="1"/>
  <c r="L457" i="1"/>
  <c r="L456" i="1" s="1"/>
  <c r="R468" i="1"/>
  <c r="N479" i="1"/>
  <c r="N478" i="1" s="1"/>
  <c r="G488" i="1"/>
  <c r="G487" i="1" s="1"/>
  <c r="G477" i="1" s="1"/>
  <c r="Q492" i="1"/>
  <c r="Q491" i="1" s="1"/>
  <c r="X539" i="1"/>
  <c r="X538" i="1" s="1"/>
  <c r="N555" i="1"/>
  <c r="N554" i="1" s="1"/>
  <c r="J419" i="1"/>
  <c r="J418" i="1" s="1"/>
  <c r="J407" i="1" s="1"/>
  <c r="J406" i="1" s="1"/>
  <c r="X463" i="1"/>
  <c r="X441" i="1" s="1"/>
  <c r="X436" i="1" s="1"/>
  <c r="X435" i="1" s="1"/>
  <c r="X468" i="1"/>
  <c r="V487" i="1"/>
  <c r="P510" i="1"/>
  <c r="P509" i="1" s="1"/>
  <c r="O545" i="1"/>
  <c r="O544" i="1" s="1"/>
  <c r="O539" i="1" s="1"/>
  <c r="O538" i="1" s="1"/>
  <c r="P633" i="1"/>
  <c r="P632" i="1" s="1"/>
  <c r="K780" i="1"/>
  <c r="K779" i="1" s="1"/>
  <c r="K778" i="1" s="1"/>
  <c r="J375" i="1"/>
  <c r="L397" i="1"/>
  <c r="L396" i="1" s="1"/>
  <c r="L419" i="1"/>
  <c r="L418" i="1" s="1"/>
  <c r="L407" i="1" s="1"/>
  <c r="L406" i="1" s="1"/>
  <c r="W449" i="1"/>
  <c r="W441" i="1" s="1"/>
  <c r="W436" i="1" s="1"/>
  <c r="Q463" i="1"/>
  <c r="Q441" i="1" s="1"/>
  <c r="Q436" i="1" s="1"/>
  <c r="S491" i="1"/>
  <c r="S488" i="1" s="1"/>
  <c r="S487" i="1" s="1"/>
  <c r="W492" i="1"/>
  <c r="W491" i="1" s="1"/>
  <c r="W488" i="1" s="1"/>
  <c r="W487" i="1" s="1"/>
  <c r="W477" i="1" s="1"/>
  <c r="L494" i="1"/>
  <c r="S502" i="1"/>
  <c r="M515" i="1"/>
  <c r="M510" i="1" s="1"/>
  <c r="M509" i="1" s="1"/>
  <c r="V515" i="1"/>
  <c r="V510" i="1" s="1"/>
  <c r="V509" i="1" s="1"/>
  <c r="P545" i="1"/>
  <c r="P544" i="1" s="1"/>
  <c r="P539" i="1" s="1"/>
  <c r="P538" i="1" s="1"/>
  <c r="H622" i="1"/>
  <c r="H621" i="1" s="1"/>
  <c r="Q683" i="1"/>
  <c r="R378" i="1"/>
  <c r="R377" i="1" s="1"/>
  <c r="R376" i="1" s="1"/>
  <c r="R375" i="1" s="1"/>
  <c r="K397" i="1"/>
  <c r="K396" i="1" s="1"/>
  <c r="R428" i="1"/>
  <c r="R427" i="1" s="1"/>
  <c r="R426" i="1" s="1"/>
  <c r="R441" i="1"/>
  <c r="R436" i="1" s="1"/>
  <c r="K488" i="1"/>
  <c r="K487" i="1" s="1"/>
  <c r="K477" i="1" s="1"/>
  <c r="X510" i="1"/>
  <c r="X509" i="1" s="1"/>
  <c r="T539" i="1"/>
  <c r="T538" i="1" s="1"/>
  <c r="X409" i="1"/>
  <c r="X408" i="1" s="1"/>
  <c r="R419" i="1"/>
  <c r="R418" i="1" s="1"/>
  <c r="H436" i="1"/>
  <c r="H435" i="1" s="1"/>
  <c r="S510" i="1"/>
  <c r="S509" i="1" s="1"/>
  <c r="U578" i="1"/>
  <c r="J622" i="1"/>
  <c r="J621" i="1" s="1"/>
  <c r="W276" i="1"/>
  <c r="X382" i="1"/>
  <c r="X381" i="1" s="1"/>
  <c r="L566" i="1"/>
  <c r="L563" i="1" s="1"/>
  <c r="L562" i="1" s="1"/>
  <c r="L561" i="1" s="1"/>
  <c r="L560" i="1" s="1"/>
  <c r="J586" i="1"/>
  <c r="J585" i="1" s="1"/>
  <c r="J584" i="1" s="1"/>
  <c r="L587" i="1"/>
  <c r="L586" i="1" s="1"/>
  <c r="L585" i="1" s="1"/>
  <c r="L584" i="1" s="1"/>
  <c r="L579" i="1" s="1"/>
  <c r="M590" i="1"/>
  <c r="M589" i="1" s="1"/>
  <c r="M588" i="1" s="1"/>
  <c r="M578" i="1" s="1"/>
  <c r="P613" i="1"/>
  <c r="P612" i="1" s="1"/>
  <c r="P611" i="1" s="1"/>
  <c r="P610" i="1" s="1"/>
  <c r="R614" i="1"/>
  <c r="R613" i="1" s="1"/>
  <c r="R612" i="1" s="1"/>
  <c r="R611" i="1" s="1"/>
  <c r="R610" i="1" s="1"/>
  <c r="R578" i="1" s="1"/>
  <c r="L622" i="1"/>
  <c r="L621" i="1" s="1"/>
  <c r="O668" i="1"/>
  <c r="W668" i="1"/>
  <c r="V754" i="1"/>
  <c r="V753" i="1" s="1"/>
  <c r="V752" i="1" s="1"/>
  <c r="H632" i="1"/>
  <c r="H631" i="1" s="1"/>
  <c r="P676" i="1"/>
  <c r="T731" i="1"/>
  <c r="T730" i="1" s="1"/>
  <c r="L780" i="1"/>
  <c r="L779" i="1" s="1"/>
  <c r="L778" i="1" s="1"/>
  <c r="J449" i="1"/>
  <c r="J441" i="1" s="1"/>
  <c r="J436" i="1" s="1"/>
  <c r="L545" i="1"/>
  <c r="L544" i="1" s="1"/>
  <c r="N579" i="1"/>
  <c r="N578" i="1" s="1"/>
  <c r="P589" i="1"/>
  <c r="P588" i="1" s="1"/>
  <c r="Q676" i="1"/>
  <c r="H790" i="1"/>
  <c r="H789" i="1" s="1"/>
  <c r="H788" i="1" s="1"/>
  <c r="H787" i="1" s="1"/>
  <c r="O428" i="1"/>
  <c r="O427" i="1" s="1"/>
  <c r="O426" i="1" s="1"/>
  <c r="O436" i="1"/>
  <c r="L460" i="1"/>
  <c r="L449" i="1" s="1"/>
  <c r="L441" i="1" s="1"/>
  <c r="L436" i="1" s="1"/>
  <c r="V473" i="1"/>
  <c r="V468" i="1" s="1"/>
  <c r="H519" i="1"/>
  <c r="T519" i="1"/>
  <c r="T515" i="1" s="1"/>
  <c r="T510" i="1" s="1"/>
  <c r="T509" i="1" s="1"/>
  <c r="P563" i="1"/>
  <c r="P562" i="1" s="1"/>
  <c r="P561" i="1" s="1"/>
  <c r="P560" i="1" s="1"/>
  <c r="P579" i="1"/>
  <c r="V579" i="1"/>
  <c r="V578" i="1" s="1"/>
  <c r="R590" i="1"/>
  <c r="R589" i="1" s="1"/>
  <c r="R588" i="1" s="1"/>
  <c r="H595" i="1"/>
  <c r="H590" i="1" s="1"/>
  <c r="H589" i="1" s="1"/>
  <c r="H588" i="1" s="1"/>
  <c r="H578" i="1" s="1"/>
  <c r="L596" i="1"/>
  <c r="L595" i="1" s="1"/>
  <c r="L590" i="1" s="1"/>
  <c r="L589" i="1" s="1"/>
  <c r="L588" i="1" s="1"/>
  <c r="R622" i="1"/>
  <c r="R621" i="1" s="1"/>
  <c r="M683" i="1"/>
  <c r="N683" i="1"/>
  <c r="N615" i="1" s="1"/>
  <c r="L734" i="1"/>
  <c r="L733" i="1" s="1"/>
  <c r="L732" i="1" s="1"/>
  <c r="L731" i="1" s="1"/>
  <c r="L730" i="1" s="1"/>
  <c r="Q734" i="1"/>
  <c r="Q733" i="1" s="1"/>
  <c r="Q732" i="1" s="1"/>
  <c r="Q731" i="1" s="1"/>
  <c r="Q730" i="1" s="1"/>
  <c r="G355" i="1"/>
  <c r="G350" i="1" s="1"/>
  <c r="L491" i="1"/>
  <c r="L488" i="1" s="1"/>
  <c r="L487" i="1" s="1"/>
  <c r="P494" i="1"/>
  <c r="Q502" i="1"/>
  <c r="T590" i="1"/>
  <c r="T589" i="1" s="1"/>
  <c r="T588" i="1" s="1"/>
  <c r="M633" i="1"/>
  <c r="M632" i="1" s="1"/>
  <c r="M631" i="1" s="1"/>
  <c r="K660" i="1"/>
  <c r="H709" i="1"/>
  <c r="H708" i="1" s="1"/>
  <c r="R734" i="1"/>
  <c r="R733" i="1" s="1"/>
  <c r="R732" i="1" s="1"/>
  <c r="R731" i="1" s="1"/>
  <c r="R730" i="1" s="1"/>
  <c r="R729" i="1"/>
  <c r="R728" i="1" s="1"/>
  <c r="R727" i="1" s="1"/>
  <c r="R726" i="1" s="1"/>
  <c r="R725" i="1" s="1"/>
  <c r="R724" i="1" s="1"/>
  <c r="U731" i="1"/>
  <c r="U730" i="1" s="1"/>
  <c r="W734" i="1"/>
  <c r="W733" i="1" s="1"/>
  <c r="W732" i="1" s="1"/>
  <c r="W731" i="1" s="1"/>
  <c r="W730" i="1" s="1"/>
  <c r="M762" i="1"/>
  <c r="M761" i="1" s="1"/>
  <c r="J597" i="1"/>
  <c r="M622" i="1"/>
  <c r="M621" i="1" s="1"/>
  <c r="U632" i="1"/>
  <c r="U631" i="1" s="1"/>
  <c r="U615" i="1" s="1"/>
  <c r="X646" i="1"/>
  <c r="X633" i="1" s="1"/>
  <c r="X632" i="1" s="1"/>
  <c r="X631" i="1" s="1"/>
  <c r="V685" i="1"/>
  <c r="V684" i="1" s="1"/>
  <c r="V683" i="1" s="1"/>
  <c r="O694" i="1"/>
  <c r="O693" i="1" s="1"/>
  <c r="N805" i="1"/>
  <c r="J604" i="1"/>
  <c r="J603" i="1" s="1"/>
  <c r="O622" i="1"/>
  <c r="O621" i="1" s="1"/>
  <c r="W633" i="1"/>
  <c r="W632" i="1" s="1"/>
  <c r="W631" i="1" s="1"/>
  <c r="I640" i="1"/>
  <c r="K641" i="1"/>
  <c r="K640" i="1" s="1"/>
  <c r="V676" i="1"/>
  <c r="I685" i="1"/>
  <c r="I684" i="1" s="1"/>
  <c r="W685" i="1"/>
  <c r="W684" i="1" s="1"/>
  <c r="W683" i="1" s="1"/>
  <c r="P734" i="1"/>
  <c r="P733" i="1" s="1"/>
  <c r="P732" i="1" s="1"/>
  <c r="P731" i="1" s="1"/>
  <c r="P730" i="1" s="1"/>
  <c r="O590" i="1"/>
  <c r="O589" i="1" s="1"/>
  <c r="O588" i="1" s="1"/>
  <c r="O578" i="1" s="1"/>
  <c r="J633" i="1"/>
  <c r="J632" i="1" s="1"/>
  <c r="S668" i="1"/>
  <c r="S632" i="1" s="1"/>
  <c r="S631" i="1" s="1"/>
  <c r="W676" i="1"/>
  <c r="X685" i="1"/>
  <c r="X684" i="1" s="1"/>
  <c r="Q853" i="1"/>
  <c r="Q852" i="1" s="1"/>
  <c r="Q851" i="1" s="1"/>
  <c r="Q850" i="1" s="1"/>
  <c r="X614" i="1"/>
  <c r="X613" i="1" s="1"/>
  <c r="X612" i="1" s="1"/>
  <c r="X611" i="1" s="1"/>
  <c r="X610" i="1" s="1"/>
  <c r="W623" i="1"/>
  <c r="W622" i="1" s="1"/>
  <c r="W621" i="1" s="1"/>
  <c r="Q765" i="1"/>
  <c r="Q764" i="1" s="1"/>
  <c r="Q763" i="1" s="1"/>
  <c r="Q762" i="1" s="1"/>
  <c r="Q761" i="1" s="1"/>
  <c r="S622" i="1"/>
  <c r="S621" i="1" s="1"/>
  <c r="R688" i="1"/>
  <c r="R685" i="1" s="1"/>
  <c r="R684" i="1" s="1"/>
  <c r="R683" i="1" s="1"/>
  <c r="R790" i="1"/>
  <c r="R789" i="1" s="1"/>
  <c r="R788" i="1" s="1"/>
  <c r="Q633" i="1"/>
  <c r="Q632" i="1" s="1"/>
  <c r="Q631" i="1" s="1"/>
  <c r="Q615" i="1" s="1"/>
  <c r="R675" i="1"/>
  <c r="R674" i="1" s="1"/>
  <c r="R673" i="1" s="1"/>
  <c r="V734" i="1"/>
  <c r="V733" i="1" s="1"/>
  <c r="V732" i="1" s="1"/>
  <c r="G734" i="1"/>
  <c r="G733" i="1" s="1"/>
  <c r="G732" i="1" s="1"/>
  <c r="G731" i="1" s="1"/>
  <c r="G730" i="1" s="1"/>
  <c r="I790" i="1"/>
  <c r="I789" i="1" s="1"/>
  <c r="I788" i="1" s="1"/>
  <c r="I787" i="1" s="1"/>
  <c r="L637" i="1"/>
  <c r="L636" i="1" s="1"/>
  <c r="L633" i="1" s="1"/>
  <c r="L632" i="1" s="1"/>
  <c r="L631" i="1" s="1"/>
  <c r="R633" i="1"/>
  <c r="R632" i="1" s="1"/>
  <c r="R631" i="1" s="1"/>
  <c r="I646" i="1"/>
  <c r="V674" i="1"/>
  <c r="V673" i="1" s="1"/>
  <c r="V632" i="1" s="1"/>
  <c r="V631" i="1" s="1"/>
  <c r="X675" i="1"/>
  <c r="X674" i="1" s="1"/>
  <c r="X673" i="1" s="1"/>
  <c r="H734" i="1"/>
  <c r="H733" i="1" s="1"/>
  <c r="H732" i="1" s="1"/>
  <c r="H731" i="1" s="1"/>
  <c r="H730" i="1" s="1"/>
  <c r="X734" i="1"/>
  <c r="X733" i="1" s="1"/>
  <c r="X732" i="1" s="1"/>
  <c r="X731" i="1" s="1"/>
  <c r="X730" i="1" s="1"/>
  <c r="U754" i="1"/>
  <c r="U753" i="1" s="1"/>
  <c r="U752" i="1" s="1"/>
  <c r="U790" i="1"/>
  <c r="U789" i="1" s="1"/>
  <c r="U788" i="1" s="1"/>
  <c r="U787" i="1" s="1"/>
  <c r="J790" i="1"/>
  <c r="J789" i="1" s="1"/>
  <c r="J788" i="1" s="1"/>
  <c r="O571" i="1"/>
  <c r="O570" i="1" s="1"/>
  <c r="O560" i="1" s="1"/>
  <c r="O633" i="1"/>
  <c r="K647" i="1"/>
  <c r="K646" i="1" s="1"/>
  <c r="K633" i="1" s="1"/>
  <c r="K632" i="1" s="1"/>
  <c r="K631" i="1" s="1"/>
  <c r="K676" i="1"/>
  <c r="J678" i="1"/>
  <c r="J677" i="1" s="1"/>
  <c r="J676" i="1" s="1"/>
  <c r="O685" i="1"/>
  <c r="O684" i="1" s="1"/>
  <c r="I734" i="1"/>
  <c r="I733" i="1" s="1"/>
  <c r="I732" i="1" s="1"/>
  <c r="I731" i="1" s="1"/>
  <c r="I730" i="1" s="1"/>
  <c r="U765" i="1"/>
  <c r="U764" i="1" s="1"/>
  <c r="U763" i="1" s="1"/>
  <c r="U762" i="1" s="1"/>
  <c r="U761" i="1" s="1"/>
  <c r="W709" i="1"/>
  <c r="W708" i="1" s="1"/>
  <c r="W829" i="1"/>
  <c r="W828" i="1" s="1"/>
  <c r="W827" i="1" s="1"/>
  <c r="P555" i="1"/>
  <c r="P554" i="1" s="1"/>
  <c r="J623" i="1"/>
  <c r="R646" i="1"/>
  <c r="K685" i="1"/>
  <c r="K684" i="1" s="1"/>
  <c r="M734" i="1"/>
  <c r="M733" i="1" s="1"/>
  <c r="M732" i="1" s="1"/>
  <c r="M731" i="1" s="1"/>
  <c r="M730" i="1" s="1"/>
  <c r="O765" i="1"/>
  <c r="O764" i="1" s="1"/>
  <c r="O763" i="1" s="1"/>
  <c r="O762" i="1" s="1"/>
  <c r="O761" i="1" s="1"/>
  <c r="M806" i="1"/>
  <c r="M805" i="1" s="1"/>
  <c r="M789" i="1" s="1"/>
  <c r="M788" i="1" s="1"/>
  <c r="M787" i="1" s="1"/>
  <c r="I828" i="1"/>
  <c r="I827" i="1" s="1"/>
  <c r="K830" i="1"/>
  <c r="K829" i="1" s="1"/>
  <c r="K828" i="1" s="1"/>
  <c r="K827" i="1" s="1"/>
  <c r="P828" i="1"/>
  <c r="P827" i="1" s="1"/>
  <c r="O830" i="1"/>
  <c r="O829" i="1" s="1"/>
  <c r="O828" i="1" s="1"/>
  <c r="O827" i="1" s="1"/>
  <c r="O787" i="1" s="1"/>
  <c r="G790" i="1"/>
  <c r="G789" i="1" s="1"/>
  <c r="G788" i="1" s="1"/>
  <c r="G787" i="1" s="1"/>
  <c r="P780" i="1"/>
  <c r="P779" i="1" s="1"/>
  <c r="P778" i="1" s="1"/>
  <c r="P762" i="1" s="1"/>
  <c r="P761" i="1" s="1"/>
  <c r="T831" i="1"/>
  <c r="T830" i="1" s="1"/>
  <c r="T829" i="1" s="1"/>
  <c r="T828" i="1" s="1"/>
  <c r="T827" i="1" s="1"/>
  <c r="T787" i="1" s="1"/>
  <c r="X832" i="1"/>
  <c r="X831" i="1" s="1"/>
  <c r="X830" i="1" s="1"/>
  <c r="X829" i="1" s="1"/>
  <c r="X828" i="1" s="1"/>
  <c r="X827" i="1" s="1"/>
  <c r="Q791" i="1"/>
  <c r="Q790" i="1" s="1"/>
  <c r="Q789" i="1" s="1"/>
  <c r="Q788" i="1" s="1"/>
  <c r="Q787" i="1" s="1"/>
  <c r="V790" i="1"/>
  <c r="V789" i="1" s="1"/>
  <c r="V788" i="1" s="1"/>
  <c r="V787" i="1" s="1"/>
  <c r="X805" i="1"/>
  <c r="X789" i="1" s="1"/>
  <c r="X788" i="1" s="1"/>
  <c r="Q830" i="1"/>
  <c r="Q829" i="1" s="1"/>
  <c r="Q828" i="1" s="1"/>
  <c r="Q827" i="1" s="1"/>
  <c r="K754" i="1"/>
  <c r="K753" i="1" s="1"/>
  <c r="K752" i="1" s="1"/>
  <c r="W853" i="1"/>
  <c r="W852" i="1" s="1"/>
  <c r="W851" i="1" s="1"/>
  <c r="W850" i="1" s="1"/>
  <c r="S676" i="1"/>
  <c r="K697" i="1"/>
  <c r="R705" i="1"/>
  <c r="R704" i="1" s="1"/>
  <c r="R703" i="1" s="1"/>
  <c r="R702" i="1" s="1"/>
  <c r="R701" i="1" s="1"/>
  <c r="L729" i="1"/>
  <c r="L728" i="1" s="1"/>
  <c r="L727" i="1" s="1"/>
  <c r="L726" i="1" s="1"/>
  <c r="L725" i="1" s="1"/>
  <c r="L724" i="1" s="1"/>
  <c r="M754" i="1"/>
  <c r="M753" i="1" s="1"/>
  <c r="M752" i="1" s="1"/>
  <c r="K768" i="1"/>
  <c r="K765" i="1" s="1"/>
  <c r="K764" i="1" s="1"/>
  <c r="K763" i="1" s="1"/>
  <c r="K790" i="1"/>
  <c r="L824" i="1"/>
  <c r="L823" i="1" s="1"/>
  <c r="L822" i="1" s="1"/>
  <c r="V622" i="1"/>
  <c r="V621" i="1" s="1"/>
  <c r="X694" i="1"/>
  <c r="X693" i="1" s="1"/>
  <c r="N754" i="1"/>
  <c r="N753" i="1" s="1"/>
  <c r="N752" i="1" s="1"/>
  <c r="N731" i="1" s="1"/>
  <c r="N730" i="1" s="1"/>
  <c r="H765" i="1"/>
  <c r="H764" i="1" s="1"/>
  <c r="H763" i="1" s="1"/>
  <c r="H762" i="1" s="1"/>
  <c r="H761" i="1" s="1"/>
  <c r="G660" i="1"/>
  <c r="G632" i="1" s="1"/>
  <c r="G631" i="1" s="1"/>
  <c r="G615" i="1" s="1"/>
  <c r="G676" i="1"/>
  <c r="K694" i="1"/>
  <c r="K693" i="1" s="1"/>
  <c r="K683" i="1" s="1"/>
  <c r="X765" i="1"/>
  <c r="X764" i="1" s="1"/>
  <c r="X763" i="1" s="1"/>
  <c r="X762" i="1" s="1"/>
  <c r="X761" i="1" s="1"/>
  <c r="V853" i="1"/>
  <c r="V852" i="1" s="1"/>
  <c r="V851" i="1" s="1"/>
  <c r="V850" i="1" s="1"/>
  <c r="X729" i="1"/>
  <c r="X728" i="1" s="1"/>
  <c r="X727" i="1" s="1"/>
  <c r="X726" i="1" s="1"/>
  <c r="X725" i="1" s="1"/>
  <c r="X724" i="1" s="1"/>
  <c r="J765" i="1"/>
  <c r="J764" i="1" s="1"/>
  <c r="J763" i="1" s="1"/>
  <c r="J762" i="1" s="1"/>
  <c r="J761" i="1" s="1"/>
  <c r="L765" i="1"/>
  <c r="L764" i="1" s="1"/>
  <c r="L763" i="1" s="1"/>
  <c r="L762" i="1" s="1"/>
  <c r="L761" i="1" s="1"/>
  <c r="Q773" i="1"/>
  <c r="W790" i="1"/>
  <c r="J866" i="1"/>
  <c r="J865" i="1" s="1"/>
  <c r="J864" i="1" s="1"/>
  <c r="J863" i="1" s="1"/>
  <c r="J862" i="1" s="1"/>
  <c r="P806" i="1"/>
  <c r="P805" i="1" s="1"/>
  <c r="P816" i="1"/>
  <c r="R867" i="1"/>
  <c r="R866" i="1" s="1"/>
  <c r="R865" i="1" s="1"/>
  <c r="R864" i="1" s="1"/>
  <c r="R863" i="1" s="1"/>
  <c r="R862" i="1" s="1"/>
  <c r="N866" i="1"/>
  <c r="N865" i="1" s="1"/>
  <c r="N864" i="1" s="1"/>
  <c r="N863" i="1" s="1"/>
  <c r="N862" i="1" s="1"/>
  <c r="N790" i="1"/>
  <c r="L832" i="1"/>
  <c r="L831" i="1" s="1"/>
  <c r="L830" i="1" s="1"/>
  <c r="L829" i="1" s="1"/>
  <c r="L828" i="1" s="1"/>
  <c r="L827" i="1" s="1"/>
  <c r="P790" i="1"/>
  <c r="W806" i="1"/>
  <c r="W805" i="1" s="1"/>
  <c r="Q811" i="1"/>
  <c r="Q806" i="1" s="1"/>
  <c r="Q805" i="1" s="1"/>
  <c r="W816" i="1"/>
  <c r="R832" i="1"/>
  <c r="R831" i="1" s="1"/>
  <c r="R830" i="1" s="1"/>
  <c r="R829" i="1" s="1"/>
  <c r="R828" i="1" s="1"/>
  <c r="R827" i="1" s="1"/>
  <c r="N831" i="1"/>
  <c r="N830" i="1" s="1"/>
  <c r="N829" i="1" s="1"/>
  <c r="N828" i="1" s="1"/>
  <c r="N827" i="1" s="1"/>
  <c r="K789" i="1" l="1"/>
  <c r="K788" i="1" s="1"/>
  <c r="K787" i="1" s="1"/>
  <c r="X787" i="1"/>
  <c r="X683" i="1"/>
  <c r="X615" i="1" s="1"/>
  <c r="X537" i="1" s="1"/>
  <c r="W615" i="1"/>
  <c r="K615" i="1"/>
  <c r="K537" i="1"/>
  <c r="W578" i="1"/>
  <c r="N537" i="1"/>
  <c r="T578" i="1"/>
  <c r="J578" i="1"/>
  <c r="X578" i="1"/>
  <c r="L578" i="1"/>
  <c r="Q537" i="1"/>
  <c r="P477" i="1"/>
  <c r="P435" i="1" s="1"/>
  <c r="P395" i="1" s="1"/>
  <c r="W435" i="1"/>
  <c r="U477" i="1"/>
  <c r="O435" i="1"/>
  <c r="Q435" i="1"/>
  <c r="I435" i="1"/>
  <c r="I395" i="1" s="1"/>
  <c r="L477" i="1"/>
  <c r="L435" i="1" s="1"/>
  <c r="L395" i="1" s="1"/>
  <c r="J435" i="1"/>
  <c r="J395" i="1" s="1"/>
  <c r="T435" i="1"/>
  <c r="U435" i="1"/>
  <c r="U395" i="1" s="1"/>
  <c r="W395" i="1"/>
  <c r="M210" i="1"/>
  <c r="M196" i="1" s="1"/>
  <c r="W306" i="1"/>
  <c r="O306" i="1"/>
  <c r="O210" i="1" s="1"/>
  <c r="O196" i="1" s="1"/>
  <c r="K306" i="1"/>
  <c r="V210" i="1"/>
  <c r="V196" i="1" s="1"/>
  <c r="X267" i="1"/>
  <c r="V233" i="1"/>
  <c r="V232" i="1" s="1"/>
  <c r="G212" i="1"/>
  <c r="G211" i="1" s="1"/>
  <c r="R223" i="1"/>
  <c r="R212" i="1" s="1"/>
  <c r="R211" i="1" s="1"/>
  <c r="L212" i="1"/>
  <c r="L211" i="1" s="1"/>
  <c r="R153" i="1"/>
  <c r="R152" i="1" s="1"/>
  <c r="J154" i="1"/>
  <c r="J153" i="1" s="1"/>
  <c r="J152" i="1" s="1"/>
  <c r="N124" i="1"/>
  <c r="X142" i="1"/>
  <c r="T124" i="1"/>
  <c r="R124" i="1"/>
  <c r="P124" i="1"/>
  <c r="N102" i="1"/>
  <c r="G102" i="1"/>
  <c r="X111" i="1"/>
  <c r="X110" i="1" s="1"/>
  <c r="X102" i="1" s="1"/>
  <c r="Q210" i="1"/>
  <c r="Q196" i="1" s="1"/>
  <c r="N435" i="1"/>
  <c r="N395" i="1" s="1"/>
  <c r="M395" i="1"/>
  <c r="T395" i="1"/>
  <c r="R435" i="1"/>
  <c r="W11" i="1"/>
  <c r="X124" i="1"/>
  <c r="U537" i="1"/>
  <c r="G537" i="1"/>
  <c r="S210" i="1"/>
  <c r="S196" i="1" s="1"/>
  <c r="V615" i="1"/>
  <c r="H395" i="1"/>
  <c r="T212" i="1"/>
  <c r="T211" i="1" s="1"/>
  <c r="H210" i="1"/>
  <c r="S560" i="1"/>
  <c r="O632" i="1"/>
  <c r="O631" i="1" s="1"/>
  <c r="M615" i="1"/>
  <c r="M537" i="1" s="1"/>
  <c r="X407" i="1"/>
  <c r="X406" i="1" s="1"/>
  <c r="X395" i="1" s="1"/>
  <c r="T306" i="1"/>
  <c r="J71" i="1"/>
  <c r="K762" i="1"/>
  <c r="K761" i="1" s="1"/>
  <c r="V360" i="1"/>
  <c r="O153" i="1"/>
  <c r="O152" i="1" s="1"/>
  <c r="N477" i="1"/>
  <c r="P153" i="1"/>
  <c r="P152" i="1" s="1"/>
  <c r="X377" i="1"/>
  <c r="X376" i="1" s="1"/>
  <c r="X375" i="1" s="1"/>
  <c r="U233" i="1"/>
  <c r="U232" i="1" s="1"/>
  <c r="U210" i="1" s="1"/>
  <c r="U196" i="1" s="1"/>
  <c r="H71" i="1"/>
  <c r="H11" i="1" s="1"/>
  <c r="P789" i="1"/>
  <c r="P788" i="1" s="1"/>
  <c r="P787" i="1" s="1"/>
  <c r="Q153" i="1"/>
  <c r="Q152" i="1" s="1"/>
  <c r="N789" i="1"/>
  <c r="N788" i="1" s="1"/>
  <c r="N787" i="1" s="1"/>
  <c r="J787" i="1"/>
  <c r="I633" i="1"/>
  <c r="I632" i="1" s="1"/>
  <c r="I631" i="1" s="1"/>
  <c r="I615" i="1" s="1"/>
  <c r="I537" i="1" s="1"/>
  <c r="H615" i="1"/>
  <c r="H537" i="1" s="1"/>
  <c r="H364" i="1"/>
  <c r="H363" i="1" s="1"/>
  <c r="H362" i="1" s="1"/>
  <c r="H361" i="1" s="1"/>
  <c r="H360" i="1" s="1"/>
  <c r="L366" i="1"/>
  <c r="L364" i="1" s="1"/>
  <c r="L363" i="1" s="1"/>
  <c r="L362" i="1" s="1"/>
  <c r="L361" i="1" s="1"/>
  <c r="L360" i="1" s="1"/>
  <c r="G435" i="1"/>
  <c r="G395" i="1" s="1"/>
  <c r="X306" i="1"/>
  <c r="X210" i="1" s="1"/>
  <c r="L40" i="1"/>
  <c r="L39" i="1" s="1"/>
  <c r="L38" i="1" s="1"/>
  <c r="L37" i="1" s="1"/>
  <c r="L27" i="1" s="1"/>
  <c r="J39" i="1"/>
  <c r="J38" i="1" s="1"/>
  <c r="J37" i="1" s="1"/>
  <c r="J27" i="1" s="1"/>
  <c r="J12" i="1" s="1"/>
  <c r="J11" i="1" s="1"/>
  <c r="X59" i="1"/>
  <c r="X47" i="1" s="1"/>
  <c r="X46" i="1" s="1"/>
  <c r="X12" i="1" s="1"/>
  <c r="R59" i="1"/>
  <c r="R47" i="1" s="1"/>
  <c r="R46" i="1" s="1"/>
  <c r="R12" i="1" s="1"/>
  <c r="R11" i="1" s="1"/>
  <c r="O12" i="1"/>
  <c r="O11" i="1" s="1"/>
  <c r="R615" i="1"/>
  <c r="R537" i="1" s="1"/>
  <c r="K210" i="1"/>
  <c r="K196" i="1" s="1"/>
  <c r="K360" i="1"/>
  <c r="V537" i="1"/>
  <c r="P11" i="1"/>
  <c r="G12" i="1"/>
  <c r="G11" i="1" s="1"/>
  <c r="Q175" i="1"/>
  <c r="N12" i="1"/>
  <c r="L12" i="1"/>
  <c r="L11" i="1" s="1"/>
  <c r="M11" i="1"/>
  <c r="T537" i="1"/>
  <c r="T233" i="1"/>
  <c r="T232" i="1" s="1"/>
  <c r="X366" i="1"/>
  <c r="X364" i="1" s="1"/>
  <c r="X363" i="1" s="1"/>
  <c r="X362" i="1" s="1"/>
  <c r="X361" i="1" s="1"/>
  <c r="T364" i="1"/>
  <c r="T363" i="1" s="1"/>
  <c r="T362" i="1" s="1"/>
  <c r="T361" i="1" s="1"/>
  <c r="T360" i="1" s="1"/>
  <c r="V731" i="1"/>
  <c r="V730" i="1" s="1"/>
  <c r="P578" i="1"/>
  <c r="P631" i="1"/>
  <c r="P615" i="1" s="1"/>
  <c r="Q406" i="1"/>
  <c r="Q395" i="1" s="1"/>
  <c r="J360" i="1"/>
  <c r="K441" i="1"/>
  <c r="K436" i="1" s="1"/>
  <c r="K435" i="1" s="1"/>
  <c r="K395" i="1" s="1"/>
  <c r="L276" i="1"/>
  <c r="L233" i="1" s="1"/>
  <c r="L232" i="1" s="1"/>
  <c r="L210" i="1" s="1"/>
  <c r="L196" i="1" s="1"/>
  <c r="K153" i="1"/>
  <c r="K152" i="1" s="1"/>
  <c r="G210" i="1"/>
  <c r="G196" i="1" s="1"/>
  <c r="X233" i="1"/>
  <c r="X232" i="1" s="1"/>
  <c r="L102" i="1"/>
  <c r="R245" i="1"/>
  <c r="R233" i="1" s="1"/>
  <c r="R232" i="1" s="1"/>
  <c r="R210" i="1" s="1"/>
  <c r="R196" i="1" s="1"/>
  <c r="T11" i="1"/>
  <c r="Q12" i="1"/>
  <c r="Q11" i="1" s="1"/>
  <c r="R787" i="1"/>
  <c r="J631" i="1"/>
  <c r="J615" i="1" s="1"/>
  <c r="J537" i="1" s="1"/>
  <c r="L615" i="1"/>
  <c r="L537" i="1" s="1"/>
  <c r="R407" i="1"/>
  <c r="R406" i="1" s="1"/>
  <c r="R395" i="1" s="1"/>
  <c r="J233" i="1"/>
  <c r="J232" i="1" s="1"/>
  <c r="J210" i="1" s="1"/>
  <c r="J196" i="1" s="1"/>
  <c r="I210" i="1"/>
  <c r="I196" i="1" s="1"/>
  <c r="U12" i="1"/>
  <c r="U11" i="1" s="1"/>
  <c r="W175" i="1"/>
  <c r="W153" i="1" s="1"/>
  <c r="W152" i="1" s="1"/>
  <c r="G153" i="1"/>
  <c r="G152" i="1" s="1"/>
  <c r="P245" i="1"/>
  <c r="P233" i="1" s="1"/>
  <c r="P232" i="1" s="1"/>
  <c r="P210" i="1" s="1"/>
  <c r="P196" i="1" s="1"/>
  <c r="L789" i="1"/>
  <c r="L788" i="1" s="1"/>
  <c r="L787" i="1" s="1"/>
  <c r="W789" i="1"/>
  <c r="W788" i="1" s="1"/>
  <c r="W787" i="1" s="1"/>
  <c r="O683" i="1"/>
  <c r="O406" i="1"/>
  <c r="O395" i="1" s="1"/>
  <c r="V12" i="1"/>
  <c r="V11" i="1" s="1"/>
  <c r="S615" i="1"/>
  <c r="S477" i="1"/>
  <c r="S435" i="1" s="1"/>
  <c r="S395" i="1" s="1"/>
  <c r="V477" i="1"/>
  <c r="V435" i="1" s="1"/>
  <c r="V395" i="1" s="1"/>
  <c r="W361" i="1"/>
  <c r="W360" i="1" s="1"/>
  <c r="N360" i="1"/>
  <c r="N196" i="1" s="1"/>
  <c r="W233" i="1"/>
  <c r="W232" i="1" s="1"/>
  <c r="W210" i="1" s="1"/>
  <c r="W196" i="1" s="1"/>
  <c r="H153" i="1"/>
  <c r="H152" i="1" s="1"/>
  <c r="S47" i="1"/>
  <c r="S46" i="1" s="1"/>
  <c r="S12" i="1" s="1"/>
  <c r="S11" i="1" s="1"/>
  <c r="I12" i="1"/>
  <c r="I11" i="1" s="1"/>
  <c r="S537" i="1" l="1"/>
  <c r="S868" i="1" s="1"/>
  <c r="W537" i="1"/>
  <c r="O615" i="1"/>
  <c r="O537" i="1" s="1"/>
  <c r="O868" i="1" s="1"/>
  <c r="P537" i="1"/>
  <c r="P868" i="1" s="1"/>
  <c r="G868" i="1"/>
  <c r="K868" i="1"/>
  <c r="U868" i="1"/>
  <c r="V868" i="1"/>
  <c r="N11" i="1"/>
  <c r="X11" i="1"/>
  <c r="X868" i="1" s="1"/>
  <c r="M868" i="1"/>
  <c r="Q868" i="1"/>
  <c r="I868" i="1"/>
  <c r="T868" i="1"/>
  <c r="W868" i="1"/>
  <c r="J868" i="1"/>
  <c r="L868" i="1"/>
  <c r="R868" i="1"/>
  <c r="N868" i="1"/>
  <c r="X360" i="1"/>
  <c r="X196" i="1" s="1"/>
  <c r="H196" i="1"/>
  <c r="H868" i="1" s="1"/>
  <c r="T210" i="1"/>
  <c r="T196" i="1" s="1"/>
</calcChain>
</file>

<file path=xl/sharedStrings.xml><?xml version="1.0" encoding="utf-8"?>
<sst xmlns="http://schemas.openxmlformats.org/spreadsheetml/2006/main" count="4474" uniqueCount="591">
  <si>
    <t xml:space="preserve"> Приложение №4</t>
  </si>
  <si>
    <t xml:space="preserve">к Решению Совета депутатов ЗАТО г. Североморск  
</t>
  </si>
  <si>
    <t>от _______________ № ______</t>
  </si>
  <si>
    <t>"Приложение №4
к Решению Совета депутатов ЗАТО г. Североморск  
от 16.12.2025 № 41</t>
  </si>
  <si>
    <t>Ведомственная структура расходов  бюджета ЗАТО г. Североморск на 2026 год и плановый период 2027 и 2028 годов</t>
  </si>
  <si>
    <t>Наименование</t>
  </si>
  <si>
    <t>Глава</t>
  </si>
  <si>
    <t>Раздел</t>
  </si>
  <si>
    <t>Подраздел</t>
  </si>
  <si>
    <t>Целевая статья</t>
  </si>
  <si>
    <t>Вид расхода</t>
  </si>
  <si>
    <t>Сумма</t>
  </si>
  <si>
    <t>в том числе за счет средств бюджетов других уровней</t>
  </si>
  <si>
    <t>Изменения</t>
  </si>
  <si>
    <t>2026 год</t>
  </si>
  <si>
    <t>2027 год</t>
  </si>
  <si>
    <t>2028 год</t>
  </si>
  <si>
    <t>Администрация ЗАТО г. Североморск</t>
  </si>
  <si>
    <t>701</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</si>
  <si>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</si>
  <si>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</si>
  <si>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</si>
  <si>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</si>
  <si>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Муниципальная программа "Развитие муниципального самоуправления и гражданского общества"</t>
  </si>
  <si>
    <t>0100000000</t>
  </si>
  <si>
    <t>Обеспечение деятельности органов местного самоуправления</t>
  </si>
  <si>
    <t>0100100000</t>
  </si>
  <si>
    <t>Расходы на выплаты по оплате труда главы муниципального образования</t>
  </si>
  <si>
    <t>0100101010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</si>
  <si>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</si>
  <si>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</si>
  <si>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обеспечение функций главы муниципального образования</t>
  </si>
  <si>
    <t>0100101030</t>
  </si>
  <si>
    <t>Закупка товаров, работ и услуг для обеспечения государственных (муниципальных) нужд</t>
  </si>
  <si>
    <t>200</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</si>
  <si>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</si>
  <si>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0100113060</t>
  </si>
  <si>
    <t>Непрограммная деятельность</t>
  </si>
  <si>
    <t>9000000000</t>
  </si>
  <si>
    <t>Непрограммная деятельность Администрации ЗАТО г. Североморск и ее структурных подразделений</t>
  </si>
  <si>
    <t>9020000000</t>
  </si>
  <si>
    <t>Иные межбюджетные трансферты из областного бюджета местным бюджетам в целях поощрения органов местного самоуправления городских и муниципальных округов, муниципальных районов Мурманской области за содействие в выполнении задач, возложенных на Вооруженные Силы Российской Федерации (за счет средств резервного фонда Правительства Мурманской области)</t>
  </si>
  <si>
    <t>902007750U</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</si>
  <si>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</si>
  <si>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</si>
  <si>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Расходы на выплаты по оплате труда работников органов местного самоуправления</t>
  </si>
  <si>
    <t>0100106010</t>
  </si>
  <si>
    <t>Расходы на обеспечение функций работников органов местного самоуправления</t>
  </si>
  <si>
    <t>0100106030</t>
  </si>
  <si>
    <t>Судебная система</t>
  </si>
  <si>
    <t>05</t>
  </si>
  <si>
    <t>Осуществление отдельных государственных полномочий</t>
  </si>
  <si>
    <t>0100600000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</si>
  <si>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</si>
  <si>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0100651200</t>
  </si>
  <si>
    <t>Другие общегосударственные вопросы</t>
  </si>
  <si>
    <t>13</t>
  </si>
  <si>
    <t>Реализация муниципальных функций в организационно-распорядительной сфере</t>
  </si>
  <si>
    <t>0100200000</t>
  </si>
  <si>
    <t>Обеспечение проведения общегородских мероприятий</t>
  </si>
  <si>
    <t>01002Б1010</t>
  </si>
  <si>
    <t>Оплата единовременных, вступительных, организационных, членских взносов и сборов</t>
  </si>
  <si>
    <t>01002Б1030</t>
  </si>
  <si>
    <t>Иные бюджетные ассигнования</t>
  </si>
  <si>
    <t>800</t>
  </si>
  <si>
    <t>Информирование населения о деятельности ОМСУ</t>
  </si>
  <si>
    <t>0100300000</t>
  </si>
  <si>
    <t>Развитие официальных интернет-ресурсов</t>
  </si>
  <si>
    <t>01003Б1040</t>
  </si>
  <si>
    <t>Электронный муниципалитет</t>
  </si>
  <si>
    <t>0100400000</t>
  </si>
  <si>
    <t>Совершенствование и модернизация информационно-коммуникационной и телекоммуникационной инфраструктуры информационного общества, включая обеспечение комплексной защиты информации</t>
  </si>
  <si>
    <t>01004Б1050</t>
  </si>
  <si>
    <t>Субвенции из областного бюджета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от 06.06.2003 № 401-01-ЗМО "Об административных правонарушениях"</t>
  </si>
  <si>
    <t>0100675540</t>
  </si>
  <si>
    <t>Субвенции из областного бюджета местным бюджетам на реализацию Закона Мурманской области от 24.06.2003 № 408-01-ЗМО "Об административных комиссиях"</t>
  </si>
  <si>
    <t>0100675550</t>
  </si>
  <si>
    <t>Компенсация расходов на оплату стоимости проезда и провоза багажа при переезде лиц (работников), а также членов их семей, при заключении (расторжении) трудовых договоров (контрактов) с организациями, финансируемыми из местного бюджета</t>
  </si>
  <si>
    <t>9020013070</t>
  </si>
  <si>
    <t>Социальное обеспечение и иные выплаты населению</t>
  </si>
  <si>
    <t>300</t>
  </si>
  <si>
    <t>Исполнение судебных актов по обращению взыскания на средства бюджета муниципального образования</t>
  </si>
  <si>
    <t>90200Б9910</t>
  </si>
  <si>
    <t>НАЦИОНАЛЬНАЯ БЕЗОПАСНОСТЬ И ПРАВООХРАНИТЕЛЬНАЯ ДЕЯТЕЛЬНОСТЬ</t>
  </si>
  <si>
    <t>03</t>
  </si>
  <si>
    <t>Органы юстиции</t>
  </si>
  <si>
    <t>Осуществление переданных полномочий Российской Федерации на государственную регистрацию актов гражданского состояния</t>
  </si>
  <si>
    <t>0100659300</t>
  </si>
  <si>
    <t>Гражданская оборона</t>
  </si>
  <si>
    <t>09</t>
  </si>
  <si>
    <t>Муниципальная программа "Обеспечение безопасности проживания"</t>
  </si>
  <si>
    <t>0800000000</t>
  </si>
  <si>
    <t>Обеспечение первичных мер гражданской обороны, пожарной безопасности, безопасности на водных объектах, защиты населения и территорий от чрезвычайных ситуаций</t>
  </si>
  <si>
    <t>0800300000</t>
  </si>
  <si>
    <t>Оснащение защитных сооружений гражданской обороны, пунктов временного размещения и эвакуационных пунктов</t>
  </si>
  <si>
    <t>08003Б8070</t>
  </si>
  <si>
    <t>Защита населения и территории от чрезвычайных ситуаций природного и техногенного характера, пожарная безопасность</t>
  </si>
  <si>
    <t>10</t>
  </si>
  <si>
    <t>Информирование населения</t>
  </si>
  <si>
    <t>08003Б8010</t>
  </si>
  <si>
    <t>Создание резерва материальных ресурсов, предназначенных для защиты населения, предупреждения и ликвидации чрезвычайных ситуаций</t>
  </si>
  <si>
    <t>08003Б8060</t>
  </si>
  <si>
    <t>Другие вопросы в области национальной безопасности и правоохранительной деятельности</t>
  </si>
  <si>
    <t>14</t>
  </si>
  <si>
    <t>Обеспечение профилактики правонарушений и общественной безопасности</t>
  </si>
  <si>
    <t>0800100000</t>
  </si>
  <si>
    <t>08001Б8010</t>
  </si>
  <si>
    <t>Стимулирование и материально-техническое обеспечение деятельности народных дружин</t>
  </si>
  <si>
    <t>08001Б8020</t>
  </si>
  <si>
    <t>Противодействие экстремизму и терроризму</t>
  </si>
  <si>
    <t>0800200000</t>
  </si>
  <si>
    <t>Мероприятия по инженерно-техническому укреплению объектов</t>
  </si>
  <si>
    <t>08002Б8040</t>
  </si>
  <si>
    <t>Информационно-пропагандистское сопровождение антитеррористической деятельности и информационное противодействие</t>
  </si>
  <si>
    <t>08002Б8050</t>
  </si>
  <si>
    <t>НАЦИОНАЛЬНАЯ ЭКОНОМИКА</t>
  </si>
  <si>
    <t>Связь и информатика</t>
  </si>
  <si>
    <t>Субсидии из областного бюджета местным бюджетам на техническое сопровождение программного обеспечения "Система автоматизированного рабочего места муниципального образования"</t>
  </si>
  <si>
    <t>0100470570</t>
  </si>
  <si>
    <t>Сопровождение программного обеспечения "Система автоматизированного рабочего места муниципального образования" (исполнение обязательств по заключенным соглашениям о предоставлении субсидии из ОБ)</t>
  </si>
  <si>
    <t>01004S0570</t>
  </si>
  <si>
    <t>Другие вопросы в области национальной экономики</t>
  </si>
  <si>
    <t>12</t>
  </si>
  <si>
    <t>Муниципальная программа "Развитие конкурентоспособной экономики ЗАТО г. Североморск"</t>
  </si>
  <si>
    <t>0200000000</t>
  </si>
  <si>
    <t>Создание условий для развития малого и среднего предпринимательства в ЗАТО г. Североморск</t>
  </si>
  <si>
    <t>0200100000</t>
  </si>
  <si>
    <t>Организация и проведение муниципальных конкурсов, направленных на поддержку и развитие субъектов МСП</t>
  </si>
  <si>
    <t>02001Б2010</t>
  </si>
  <si>
    <t>Предоставление грантов субъектам МСП</t>
  </si>
  <si>
    <t>02001Б2020</t>
  </si>
  <si>
    <t>Развитие потребительского рынка</t>
  </si>
  <si>
    <t>0200200000</t>
  </si>
  <si>
    <t>Организация и проведение круглых столов, конкурсов, ярмарок для предприятий потребительского рынка</t>
  </si>
  <si>
    <t>02002Б2030</t>
  </si>
  <si>
    <t>Осуществление отдельных государственных функций</t>
  </si>
  <si>
    <t>0200300000</t>
  </si>
  <si>
    <t>Субвенции из областного бюджета местным бюджетам на осуществление органами местного самоуправления муниципальных образований Мурманской области со статусом городского округа и муниципального округа отдельных государственных полномочий по сбору сведений для формирования и ведения торгового реестра</t>
  </si>
  <si>
    <t>0200375510</t>
  </si>
  <si>
    <t>СОЦИАЛЬНАЯ ПОЛИТИКА</t>
  </si>
  <si>
    <t>Пенсионное обеспечение</t>
  </si>
  <si>
    <t>Муниципальная программа "Социальная поддержка"</t>
  </si>
  <si>
    <t>0900000000</t>
  </si>
  <si>
    <t>Обеспечение социальных гарантий отдельным категориям граждан</t>
  </si>
  <si>
    <t>0900200000</t>
  </si>
  <si>
    <t>Предоставление дополнительного пенсионного обеспечения муниципальным служащим ОМСУ</t>
  </si>
  <si>
    <t>09002Б9010</t>
  </si>
  <si>
    <t>Социальное обеспечение населения</t>
  </si>
  <si>
    <t>Реализация отдельных переданных государственных полномочий в социальной сфере</t>
  </si>
  <si>
    <t>0900300000</t>
  </si>
  <si>
    <t>Субвенции из областного бюджета местным бюджетам на осуществление органами местного самоуправления государственных полномочий по организации предоставления и предоставлению ежемесячной жилищно-коммунальной выплаты специалистам муниципальных учреждений (организаций), указанным в подпунктах 1 – 4, 6, 8 пункта 2 статьи 3 Закона Мурманской области от 27.12.2004 № 561-01-ЗМО "О мерах социальной поддержки отдельных категорий граждан, работающих в сельских населенных пунктах или поселках городского типа", имеющим право на предоставление ежемесячной жилищно-коммунальной выплаты в соответствии с указанным Законом</t>
  </si>
  <si>
    <t>0900375100</t>
  </si>
  <si>
    <t>Охрана семьи и детства</t>
  </si>
  <si>
    <t>Субвенции из областного бюджета местным бюджетам на осуществление органами местного самоуправления государственных полномочий по предоставлению и организации выплаты вознаграждения опекунам совершеннолетних недееспособных граждан</t>
  </si>
  <si>
    <t>0900375330</t>
  </si>
  <si>
    <t>Другие вопросы в области социальной политики</t>
  </si>
  <si>
    <t>06</t>
  </si>
  <si>
    <t>Субвенции из областного бюджета местным бюджетам на реализацию Закона Мурманской области от 28.12.2004 № 571-01-ЗМО "О комиссиях по делам несовершеннолетних и защите их прав в Мурманской области"</t>
  </si>
  <si>
    <t>0100675560</t>
  </si>
  <si>
    <t>Субвенции из областного бюджета местным бюджетам на реализацию Закона Мурманской области от 17.12.2009 № 1177-01-ЗМО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и иными полномочиями в отношении совершеннолетних граждан"</t>
  </si>
  <si>
    <t>0900375530</t>
  </si>
  <si>
    <t>Управление финансов администрации ЗАТО г. Североморск</t>
  </si>
  <si>
    <t>703</t>
  </si>
  <si>
    <t>Обеспечение деятельности финансовых, налоговых и таможенных органов и органов финансового (финансово-бюджетного) надзора</t>
  </si>
  <si>
    <t>Расходы на выплаты муниципальным служащим, а также работникам, не отнесенным к должностям муниципальной службы, денежной компенсации за все неиспользованные отпуска при прекращении или расторжении служебного контракта (трудового договора), освобождении от замещаемой должности и увольнении</t>
  </si>
  <si>
    <t>0100108300</t>
  </si>
  <si>
    <t>Резервные фонды</t>
  </si>
  <si>
    <t>11</t>
  </si>
  <si>
    <t>Резервный фонд администрации ЗАТО г. Североморск</t>
  </si>
  <si>
    <t>90200Б9930</t>
  </si>
  <si>
    <t>ОБСЛУЖИВАНИЕ ГОСУДАРСТВЕННОГО (МУНИЦИПАЛЬНОГО) ДОЛГА</t>
  </si>
  <si>
    <t>Обслуживание государственного (муниципального) внутреннего долга</t>
  </si>
  <si>
    <t>Муниципальная программа "Управление муниципальным имуществом"</t>
  </si>
  <si>
    <t>0300000000</t>
  </si>
  <si>
    <t>Управление муниципальным долгом</t>
  </si>
  <si>
    <t>0300300000</t>
  </si>
  <si>
    <t>Процентные платежи по муниципальному долгу ЗАТО г. Североморск</t>
  </si>
  <si>
    <t>03003Б3100</t>
  </si>
  <si>
    <t>Обслуживание государственного (муниципального) долга</t>
  </si>
  <si>
    <t>700</t>
  </si>
  <si>
    <t>Управление образования администрации ЗАТО г. Североморск</t>
  </si>
  <si>
    <t>707</t>
  </si>
  <si>
    <t xml:space="preserve">Непрограммная деятельность муниципальных бюджетных и автономных учреждений </t>
  </si>
  <si>
    <t>9050000000</t>
  </si>
  <si>
    <t>9050013070</t>
  </si>
  <si>
    <t>Предоставление субсидий бюджетным, автономным учреждениям и иным некоммерческим организациям</t>
  </si>
  <si>
    <t>600</t>
  </si>
  <si>
    <t>ОБРАЗОВАНИЕ</t>
  </si>
  <si>
    <t>07</t>
  </si>
  <si>
    <t>Дошкольное образование</t>
  </si>
  <si>
    <t>Муниципальная программа "Образование"</t>
  </si>
  <si>
    <t>0500000000</t>
  </si>
  <si>
    <t>Развитие дошкольного образования</t>
  </si>
  <si>
    <t>0500100000</t>
  </si>
  <si>
    <t>0500113060</t>
  </si>
  <si>
    <t>Субвенции из областного бюджета местным бюджетам на реализацию Закона Мурманской области от 10.12.2018 № 2320-01-ЗМО "О единой субвенции местным бюджетам на финансовое обеспечение образовательной деятельности"</t>
  </si>
  <si>
    <t>0500175310</t>
  </si>
  <si>
    <t>Обеспечение предоставления услуг (выполнения работ) муниципальными бюджетными и автономными учреждениями, а также расходы на содержание имущества учреждений</t>
  </si>
  <si>
    <t>05001Б0010</t>
  </si>
  <si>
    <t>Создание условий для повышения качества образовательных услуг дошкольного, общего образования и дополнительного образования детей</t>
  </si>
  <si>
    <t>0500600000</t>
  </si>
  <si>
    <t>Поддержка и развитие кадрового потенциала в сфере образования</t>
  </si>
  <si>
    <t>05006Б5060</t>
  </si>
  <si>
    <t>Региональный проект "Поддержка семьи"</t>
  </si>
  <si>
    <t>050Я100000</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</si>
  <si>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t>
  </si>
  <si>
    <t>050Я153150</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</si>
  <si>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(Капитальный ремонт дошкольных учреждений городского округа ЗАТО Североморск)</t>
  </si>
  <si>
    <t>050Я153158</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</si>
  <si>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(исполнение обязательств по заключенным соглашениям о предоставлении субсидии из ОБ)</t>
  </si>
  <si>
    <t>050Я1S3158</t>
  </si>
  <si>
    <t>050Я1А3158</t>
  </si>
  <si>
    <t>Общее образование</t>
  </si>
  <si>
    <t>Развитие общего образования</t>
  </si>
  <si>
    <t>0500200000</t>
  </si>
  <si>
    <t>0500213060</t>
  </si>
  <si>
    <t>0500275310</t>
  </si>
  <si>
    <t>Иные межбюджетные трансферты из областного бюджета местным бюджетам на обеспечение выплат педагогическим работникам муниципальных общеобразовательных организаций Мурманской области, реализующих программы начального общего, основного общего, среднего общего образования, в том числе адаптированные основные общеобразовательные программы, за выполнение функций руководителя школьного спортивного клуба</t>
  </si>
  <si>
    <t>0500277080</t>
  </si>
  <si>
    <t>Иные межбюджетные трансферты из областного бюджета местным бюджетам на обеспечение ежемесячных губернаторских поощрительных выплат руководителям органов местного самоуправления муниципальных образований Мурманской области, осуществляющих управление в сфере образования, на территории которых проведены мероприятия по реорганизации образовательных организаций в форме присоединения (слияния), и руководителям, возглавившим муниципальную образовательную организацию, созданную путем реорганизации в форме присоединения (слияния)</t>
  </si>
  <si>
    <t>0500277570</t>
  </si>
  <si>
    <t>05002Б0010</t>
  </si>
  <si>
    <t>Организация школьного питания</t>
  </si>
  <si>
    <t>0500400000</t>
  </si>
  <si>
    <t>Субсидии из областного бюджета местным бюджетам на обеспечение бесплатным цельным молоком либо питьевым молоком обучающихся 1 – 4 классов общеобразовательных учреждений, муниципальных образовательных учреждений для детей дошкольного и младшего школьного возраста</t>
  </si>
  <si>
    <t>0500471040</t>
  </si>
  <si>
    <t>Субсидии из областного бюджета местным бюджетам на предоставление бесплатного питания отдельным категориям обучающихся по образовательным программам начального общего образования</t>
  </si>
  <si>
    <t>0500471250</t>
  </si>
  <si>
    <t>Субвенции из областного бюджета местным бюджетам на обеспечение бесплатным питанием отдельных категорий обучающихся</t>
  </si>
  <si>
    <t>0500475320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</si>
  <si>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</si>
  <si>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05004L3040</t>
  </si>
  <si>
    <t>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 (исполнение обязательств по заключенным соглашениям о предоставлении субсидии из ОБ)</t>
  </si>
  <si>
    <t>05004S1040</t>
  </si>
  <si>
    <t>Предоставление бесплатного питания отдельным категориям обучающихся по образовательным программам начального общего образования (исполнение обязательств по заключенным соглашениям о предоставлении субсидии из ОБ)</t>
  </si>
  <si>
    <t>05004S1250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</si>
  <si>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(исполнение обязательств по заключенным соглашениям о предоставлении субсидии из ОБ)</t>
  </si>
  <si>
    <t>05004S3040</t>
  </si>
  <si>
    <t>05004А3040</t>
  </si>
  <si>
    <t>Организация и проведение оценки качества образования</t>
  </si>
  <si>
    <t>05006Б5050</t>
  </si>
  <si>
    <t>Региональный проект "Все лучшее детям"</t>
  </si>
  <si>
    <t>050Ю400000</t>
  </si>
  <si>
    <t>Реализация мероприятий по модернизации школьных систем образования (Оснащение средствами обучения и воспитания зданий муниципальных общеобразовательных организаций)</t>
  </si>
  <si>
    <t>050Ю457502</t>
  </si>
  <si>
    <t>Реализация мероприятий по модернизации школьных систем образования (Капитальный ремонт зданий общеобразовательных организаций городского округа ЗАТО город Североморск)</t>
  </si>
  <si>
    <t>050Ю45750Г</t>
  </si>
  <si>
    <t>Мероприятия по модернизации школьных систем образования (исполнение обязательств по заключенным соглашениям о предоставлении субсидии из ОБ)</t>
  </si>
  <si>
    <t>050Ю4S750Г</t>
  </si>
  <si>
    <t>050Ю4А750Г</t>
  </si>
  <si>
    <t>Региональный проект "Педагоги и наставники"</t>
  </si>
  <si>
    <t>050Ю600000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</si>
  <si>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</si>
  <si>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050Ю650500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</si>
  <si>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</si>
  <si>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050Ю651790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</si>
  <si>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</si>
  <si>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050Ю653030</t>
  </si>
  <si>
    <t>050Ю6А0500</t>
  </si>
  <si>
    <t>050Ю6А3030</t>
  </si>
  <si>
    <t>Дополнительное образование детей</t>
  </si>
  <si>
    <t>Поддержка общественных объединений и организаций</t>
  </si>
  <si>
    <t>0100500000</t>
  </si>
  <si>
    <t>Реализация программ (проектов) социально ориентированными некоммерческими организациями на территории ЗАТО</t>
  </si>
  <si>
    <t>01005Б1060</t>
  </si>
  <si>
    <t>Развитие дополнительного образования</t>
  </si>
  <si>
    <t>0500300000</t>
  </si>
  <si>
    <t>0500313060</t>
  </si>
  <si>
    <t>0500377570</t>
  </si>
  <si>
    <t>05003Б0010</t>
  </si>
  <si>
    <t>Обеспечение персонифицированного финансирования дополнительного образования детей</t>
  </si>
  <si>
    <t>05003Б5010</t>
  </si>
  <si>
    <t>Другие вопросы в области образования</t>
  </si>
  <si>
    <t>0100177570</t>
  </si>
  <si>
    <t>0500413060</t>
  </si>
  <si>
    <t>05004Б0010</t>
  </si>
  <si>
    <t>Организация отдыха, оздоровления и занятости детей и молодежи</t>
  </si>
  <si>
    <t>0500500000</t>
  </si>
  <si>
    <t>Субсидии из областного бюджета местным бюджетам на организацию отдыха детей Мурманской области в муниципальных образовательных организациях</t>
  </si>
  <si>
    <t>0500571070</t>
  </si>
  <si>
    <t>Организация отдыха детей в муниципальных образовательных организациях (исполнение обязательств по заключенным соглашениям о предоставлении субсидии из ОБ)</t>
  </si>
  <si>
    <t>05005S1070</t>
  </si>
  <si>
    <t>Организация отдыха детей в муниципальных образовательных организациях</t>
  </si>
  <si>
    <t>05005Б5020</t>
  </si>
  <si>
    <t>Отдых и оздоровление детей в оздоровительных организациях</t>
  </si>
  <si>
    <t>05005Б5030</t>
  </si>
  <si>
    <t>Организация и финансовое обеспечение трудовых бригад школьников</t>
  </si>
  <si>
    <t>05005Б5040</t>
  </si>
  <si>
    <t>Выявление и поддержка молодых талантов, одаренных детей и детей добившихся высоких результатов</t>
  </si>
  <si>
    <t>05006Б5070</t>
  </si>
  <si>
    <t>Организация и обеспечение бухгалтерского учета в сфере образования</t>
  </si>
  <si>
    <t>0500700000</t>
  </si>
  <si>
    <t>0500713060</t>
  </si>
  <si>
    <t>Обеспечение деятельности подведомственных муниципальных казенных учреждений</t>
  </si>
  <si>
    <t>05007Б0020</t>
  </si>
  <si>
    <t>Хозяйственно-эксплуатационное обеспечение деятельности муниципальных образовательных учреждений и учреждений образования</t>
  </si>
  <si>
    <t>0500800000</t>
  </si>
  <si>
    <t>0500813060</t>
  </si>
  <si>
    <t>05008Б0010</t>
  </si>
  <si>
    <t>Непрограммная деятельность муниципальных казенных учреждений</t>
  </si>
  <si>
    <t>9040000000</t>
  </si>
  <si>
    <t>90400Б9910</t>
  </si>
  <si>
    <t>Непрограммная деятельность муниципальных бюджетных и автономных учреждений</t>
  </si>
  <si>
    <t>905007750U</t>
  </si>
  <si>
    <t>90500Б9930</t>
  </si>
  <si>
    <t>Субвенции из областного бюджета местным бюджетам на предоставление отдельным категориям педагогических работников компенсации расходов на оплату жилых помещений</t>
  </si>
  <si>
    <t>0500275640</t>
  </si>
  <si>
    <t>Город без сирот</t>
  </si>
  <si>
    <t>0900100000</t>
  </si>
  <si>
    <t>Субвенции из областного бюджета местным бюджетам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</si>
  <si>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0900175200</t>
  </si>
  <si>
    <t>Субвенции из областного бюджета местным бюджетам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</si>
  <si>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0900175210</t>
  </si>
  <si>
    <t>Субвенции из областного бюджета местным бюджетам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</si>
  <si>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0900175250</t>
  </si>
  <si>
    <t>Субвенции из областного бюджета местным бюджетам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</si>
  <si>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0500175360</t>
  </si>
  <si>
    <t>Субвенции из областного бюджета местным бюджетам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</si>
  <si>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0500175370</t>
  </si>
  <si>
    <t>Субвенции из областного бюджета местным бюджетам на содержание ребенка в семье опекуна (попечителя) и приемной семье, а также вознаграждение, причитающееся приемному родителю</t>
  </si>
  <si>
    <t>0900175340</t>
  </si>
  <si>
    <t>Субвенции из областного бюджета местным бюджетам на реализацию Закона Мурманской области от 29.05.2006 № 759-01-ЗМО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</si>
  <si>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0900175350</t>
  </si>
  <si>
    <t>Субвенции из областного бюджета местным бюджетам на реализацию Закона Мурманской области от 13.12.2007 № 927-01-ЗМО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в отношении несовершеннолетних"</t>
  </si>
  <si>
    <t>0900175520</t>
  </si>
  <si>
    <t>Управление культуры, спорта, молодежной политики и международных связей администрации ЗАТО г. Североморск</t>
  </si>
  <si>
    <t>709</t>
  </si>
  <si>
    <t>Муниципальная программа "Культура"</t>
  </si>
  <si>
    <t>0600000000</t>
  </si>
  <si>
    <t>Развитие дополнительного образования в сфере культуры</t>
  </si>
  <si>
    <t>0600100000</t>
  </si>
  <si>
    <t>0600113060</t>
  </si>
  <si>
    <t>Дотации на обеспечение расходов по оплате труда работников муниципальных учреждений (за счет дотации на поддержку мер по обеспечению сбалансированности бюджетов субъектов Российской Федерации)</t>
  </si>
  <si>
    <t>060017005Ч</t>
  </si>
  <si>
    <t>Иные межбюджетные трансферты из областного бюджета местным бюджетам на обеспечение ежемесячных губернаторских поощрительных выплат руководителям, возглавившим муниципальное учреждение культуры или образования в сфере культуры, созданное путем реорганизации в форме присоединения (слияния)</t>
  </si>
  <si>
    <t>0600177590</t>
  </si>
  <si>
    <t>06001Б0010</t>
  </si>
  <si>
    <t>Муниципальная программа "Физическая культура и спорт"</t>
  </si>
  <si>
    <t>0700000000</t>
  </si>
  <si>
    <t>Развитие дополнительного образования в области физической культуры и спорта</t>
  </si>
  <si>
    <t>0700100000</t>
  </si>
  <si>
    <t>0700113060</t>
  </si>
  <si>
    <t>Иной межбюджетный трансферт из областного бюджета местным бюджетам на обеспечение ежемесячных губернаторских поощрительных выплат руководителям спортивных школ</t>
  </si>
  <si>
    <t>0700177580</t>
  </si>
  <si>
    <t>07001Б0010</t>
  </si>
  <si>
    <t>Молодежная политика</t>
  </si>
  <si>
    <t>Развитие молодежной политики</t>
  </si>
  <si>
    <t>0500900000</t>
  </si>
  <si>
    <t>0500913060</t>
  </si>
  <si>
    <t>05009Б0010</t>
  </si>
  <si>
    <t>Организация и проведение мероприятий в области молодежной политики</t>
  </si>
  <si>
    <t>05009Б5080</t>
  </si>
  <si>
    <t>КУЛЬТУРА, КИНЕМАТОГРАФИЯ</t>
  </si>
  <si>
    <t>08</t>
  </si>
  <si>
    <t>Культура</t>
  </si>
  <si>
    <t>Развитие библиотек и поддержка литературного творчества</t>
  </si>
  <si>
    <t>0600200000</t>
  </si>
  <si>
    <t>0600213060</t>
  </si>
  <si>
    <t>060027005Ч</t>
  </si>
  <si>
    <t>06002Б0010</t>
  </si>
  <si>
    <t>Совершенствование организации досуга и развитие творческих способностей граждан</t>
  </si>
  <si>
    <t>0600300000</t>
  </si>
  <si>
    <t>0600313060</t>
  </si>
  <si>
    <t>060037005Ч</t>
  </si>
  <si>
    <t>Иной межбюджетный трансферт из областного бюджета местным бюджетам на развитие муниципальных учреждений культуры и учреждений дополнительного образования детей в сфере культуры и искусства (за счет средств резервного фонда Правительства Мурманской области)</t>
  </si>
  <si>
    <t>060037722U</t>
  </si>
  <si>
    <t>0600377590</t>
  </si>
  <si>
    <t>06003Б0010</t>
  </si>
  <si>
    <t>Проведение праздничных общегородских мероприятий</t>
  </si>
  <si>
    <t>06003Б6010</t>
  </si>
  <si>
    <t>Совершенствование музейного обслуживания граждан</t>
  </si>
  <si>
    <t>0600400000</t>
  </si>
  <si>
    <t>0600413060</t>
  </si>
  <si>
    <t>06004Б0010</t>
  </si>
  <si>
    <t>Региональный проект "Семейные ценности и инфраструктура культуры"</t>
  </si>
  <si>
    <t>060Я500000</t>
  </si>
  <si>
    <t xml:space="preserve">Модернизация учреждений культуры, включая создание детских культурно-просветительских центров на базе учреждений культуры </t>
  </si>
  <si>
    <t>060Я553490</t>
  </si>
  <si>
    <t>Создание модельных муниципальных библиотек</t>
  </si>
  <si>
    <t>060Я554540</t>
  </si>
  <si>
    <t>Модернизация региональных и (или) муниципальных учреждений культуры</t>
  </si>
  <si>
    <t>060Я555130</t>
  </si>
  <si>
    <t>Техническое оснащение региональных и муниципальных музеев</t>
  </si>
  <si>
    <t>060Я555900</t>
  </si>
  <si>
    <t>Другие вопросы в области культуры, кинематографии</t>
  </si>
  <si>
    <t>Организация и обеспечение бухгалтерского учета в сфере культуры</t>
  </si>
  <si>
    <t>0600600000</t>
  </si>
  <si>
    <t>0600613060</t>
  </si>
  <si>
    <t>06006Б0020</t>
  </si>
  <si>
    <t>Обеспечение административным и транспортным обслуживанием учреждений в сфере культуры</t>
  </si>
  <si>
    <t>0600700000</t>
  </si>
  <si>
    <t>0600713060</t>
  </si>
  <si>
    <t>06007Б0010</t>
  </si>
  <si>
    <t>Создание условий для повышения качества услуг в сфере культуры</t>
  </si>
  <si>
    <t>0600800000</t>
  </si>
  <si>
    <t>06008Б5070</t>
  </si>
  <si>
    <t>ФИЗИЧЕСКАЯ КУЛЬТУРА И СПОРТ</t>
  </si>
  <si>
    <t>Другие вопросы в области физической культуры и спорта</t>
  </si>
  <si>
    <t>07001Б5070</t>
  </si>
  <si>
    <t>Обеспечение физкультурных и массовых спортивных мероприятий</t>
  </si>
  <si>
    <t>0700200000</t>
  </si>
  <si>
    <t>0700213060</t>
  </si>
  <si>
    <t>07002Б0010</t>
  </si>
  <si>
    <t>Организация и проведение мероприятий, направленных на развитие физической культуры и спорта</t>
  </si>
  <si>
    <t>07002Б7010</t>
  </si>
  <si>
    <t>Развитие и эксплуатация спортивной инфраструктуры</t>
  </si>
  <si>
    <t>0700300000</t>
  </si>
  <si>
    <t>Содержание спортивных объектов</t>
  </si>
  <si>
    <t>07003Б7020</t>
  </si>
  <si>
    <t>СРЕДСТВА МАССОВОЙ ИНФОРМАЦИИ</t>
  </si>
  <si>
    <t>Периодическая печать и издательства</t>
  </si>
  <si>
    <t>0100313060</t>
  </si>
  <si>
    <t>01003Б0010</t>
  </si>
  <si>
    <t>Комитет по развитию городского хозяйства Администрации ЗАТО г. Североморск</t>
  </si>
  <si>
    <t>731</t>
  </si>
  <si>
    <t>Муниципальная программа "Комфортная городская среда"</t>
  </si>
  <si>
    <t>0400000000</t>
  </si>
  <si>
    <t>Обеспечение эффективного выполнения функций в сфере городского хозяйства</t>
  </si>
  <si>
    <t>0400500000</t>
  </si>
  <si>
    <t>0400513060</t>
  </si>
  <si>
    <t>04005Б0010</t>
  </si>
  <si>
    <t>Укрепление материально-технической базы муниципальных учреждений</t>
  </si>
  <si>
    <t>04005Б0030</t>
  </si>
  <si>
    <t>Ремонт и капитальный ремонт имущества муниципальных учреждений</t>
  </si>
  <si>
    <t>04005Б0040</t>
  </si>
  <si>
    <t>Обеспечение деятельности учреждений в сфере защиты от чрезвычайных ситуаций</t>
  </si>
  <si>
    <t>0800400000</t>
  </si>
  <si>
    <t>0800413060</t>
  </si>
  <si>
    <t>08004Б0020</t>
  </si>
  <si>
    <t>Развитие и содержание системы общественного видеонаблюдения и аналитики</t>
  </si>
  <si>
    <t>08001Б8030</t>
  </si>
  <si>
    <t>Обеспечение бесперебойной работы системы МАСЦО</t>
  </si>
  <si>
    <t>08003Б8080</t>
  </si>
  <si>
    <t>Сельское хозяйство и рыболовство</t>
  </si>
  <si>
    <t>Создание условий для эффективного управления и использования муниципального имущества</t>
  </si>
  <si>
    <t>0300100000</t>
  </si>
  <si>
    <t>Содержание животных без владельцев, переданных в муниципальную собственность</t>
  </si>
  <si>
    <t>03001Б3070</t>
  </si>
  <si>
    <t>Осуществление отдельных полномочий органа местного самоуправления</t>
  </si>
  <si>
    <t>0400400000</t>
  </si>
  <si>
    <t>Субвенции из областного бюджета местным бюджетам на осуществление деятельности по отлову и содержанию животных без владельцев</t>
  </si>
  <si>
    <t>0400475590</t>
  </si>
  <si>
    <t>Дорожное хозяйство (дорожные фонды)</t>
  </si>
  <si>
    <t>Безопасные и качественные дороги</t>
  </si>
  <si>
    <t>0400100000</t>
  </si>
  <si>
    <t>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</si>
  <si>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040019Д010</t>
  </si>
  <si>
    <t>Обеспечение безопасности и организация дорожного движения</t>
  </si>
  <si>
    <t>040019Д020</t>
  </si>
  <si>
    <t>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</si>
  <si>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040019Д150</t>
  </si>
  <si>
    <t>Иные межбюджетные трансферты из областного бюджета местным бюджетам на приведение в нормативное состояние сети автомобильных дорог общего пользования местного значения (на конкурсной основе) за счет средств дорожного фонда</t>
  </si>
  <si>
    <t>040019Д151</t>
  </si>
  <si>
    <t>Иные межбюджетные трансферты из областного бюджета бюджетам муниципальных образований на реализацию мероприятий, направленных на выполнение работ по ямочному ремонту дворовых проездов</t>
  </si>
  <si>
    <t>040019Д301</t>
  </si>
  <si>
    <t>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 (исполнение обязательств по заключенным соглашениям о предоставлении субсидии из ОБ)</t>
  </si>
  <si>
    <t>04001SД150</t>
  </si>
  <si>
    <t>Реализация мероприятий по развитию жилищной, энергетической и социальной инфраструктуры ЗАТО г. Североморск в рамках региональной программы «План мероприятий по развитию жилищной, энергетической и социальной инфраструктуры закрытых административно-территориальных образований и населенных пунктов Мурманской области, в которых дислоцированы воинские формирования»</t>
  </si>
  <si>
    <t>0400600000</t>
  </si>
  <si>
    <t>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t>
  </si>
  <si>
    <t>04006L5060</t>
  </si>
  <si>
    <t>Капитальные вложения в объекты государственной (муниципальной) собственности</t>
  </si>
  <si>
    <t>400</t>
  </si>
  <si>
    <t>ЖИЛИЩНО-КОММУНАЛЬНОЕ ХОЗЯЙСТВО</t>
  </si>
  <si>
    <t>Жилищное хозяйство</t>
  </si>
  <si>
    <t>Коммунальное хозяйство</t>
  </si>
  <si>
    <t>Комплексное благоустройство и эксплуатация городских территорий</t>
  </si>
  <si>
    <t>0400200000</t>
  </si>
  <si>
    <t>Субсидия из областного бюджета местным бюджетам на подготовку к отопительному периоду</t>
  </si>
  <si>
    <t>0400270760</t>
  </si>
  <si>
    <t>Проведение ремонтных работ на ТП и РТП (исполнение обязательств по заключенным соглашениям о предоставлении субсидии из ОБ)</t>
  </si>
  <si>
    <t>04002S0760</t>
  </si>
  <si>
    <t>Разработка и утверждение схемы теплоснабжения, программы комплексного развития систем коммунальной инфраструктуры</t>
  </si>
  <si>
    <t>04004Б4120</t>
  </si>
  <si>
    <t>Благоустройство</t>
  </si>
  <si>
    <t>Субсидии на реализацию инициативных проектов в муниципальных образованиях Мурманской области</t>
  </si>
  <si>
    <t>0400270950</t>
  </si>
  <si>
    <t>Иные межбюджетные трансферты из областного бюджета местным бюджетам на приобретение коммунальной техники (за счет средств резервного фонда Правительства Мурманской области)</t>
  </si>
  <si>
    <t>040027742U</t>
  </si>
  <si>
    <t>Реализация проектов по поддержке местных инициатив (исполнение обязательств по заключенным соглашениям о предоставлении субсидии из ОБ)</t>
  </si>
  <si>
    <t>04002S0950</t>
  </si>
  <si>
    <t>Содержание, ремонт, капитальный ремонт объектов наружного освещения</t>
  </si>
  <si>
    <t>04002Б4010</t>
  </si>
  <si>
    <t>Развитие сети наружного освещения</t>
  </si>
  <si>
    <t>04002Б4020</t>
  </si>
  <si>
    <t>Содержание, ремонт, капитальный ремонт объектов пешеходной инфраструктуры (трапы, лестницы, тротуары)</t>
  </si>
  <si>
    <t>04002Б4030</t>
  </si>
  <si>
    <t>Содержание, ремонт, капитальный ремонт общественных территорий и их элементов</t>
  </si>
  <si>
    <t>04002Б4040</t>
  </si>
  <si>
    <t>Содержание, ремонт, капитальный ремонт детских и спортивных площадок</t>
  </si>
  <si>
    <t>04002Б4050</t>
  </si>
  <si>
    <t>Праздничное оформление улиц и площадей ЗАТО г. Североморск</t>
  </si>
  <si>
    <t>04002Б4060</t>
  </si>
  <si>
    <t>Реализация проектов по поддержке местных инициатив</t>
  </si>
  <si>
    <t>04002Б4070</t>
  </si>
  <si>
    <t>Благоустройство территории жилой застройки, включая мероприятия по обеспечению доступности объектов для маломобильных групп населения</t>
  </si>
  <si>
    <t>04002Б4080</t>
  </si>
  <si>
    <t>Модернизация инфраструктуры для обеспечения досуга детей</t>
  </si>
  <si>
    <t>04002Б4090</t>
  </si>
  <si>
    <t>Строительство объектов городской инфраструктуры</t>
  </si>
  <si>
    <t>0400300000</t>
  </si>
  <si>
    <t>Субсидии из областного бюджета местным бюджетам на софинансирование капитальных вложений в объекты муниципальной собственности</t>
  </si>
  <si>
    <t>0400374000</t>
  </si>
  <si>
    <t>Строительство объектов социального и производственного комплексов, в том числе объектов общегражданского назначения, жилья, инфраструктуры (исполнение обязательств по заключенным соглашениям о предоставлении субсидии из ОБ)</t>
  </si>
  <si>
    <t>04003S4000</t>
  </si>
  <si>
    <t>Деятельность в области охраны окружающей среды</t>
  </si>
  <si>
    <t>04004Б4110</t>
  </si>
  <si>
    <t>Иные межбюджетные трансферты из областного бюджета местным бюджетам на проведение временных общественно полезных работ в Мурманской области (за счет средств резервного фонда Правительства Мурманской области)</t>
  </si>
  <si>
    <t>904007736U</t>
  </si>
  <si>
    <t>905007736U</t>
  </si>
  <si>
    <t>Другие вопросы в области жилищно-коммунального хозяйства</t>
  </si>
  <si>
    <t>04005Б0020</t>
  </si>
  <si>
    <t>ОХРАНА ОКРУЖАЮЩЕЙ СРЕДЫ</t>
  </si>
  <si>
    <t>Другие вопросы в области охраны окружающей среды</t>
  </si>
  <si>
    <t>Осуществление капитального ремонта объектов спортивной инфраструктуры государственной собственности субъектов Российской Федерации (муниципальной собственности)</t>
  </si>
  <si>
    <t>07001L1330</t>
  </si>
  <si>
    <t>Сохранение и создание культурного и исторического наследия</t>
  </si>
  <si>
    <t>0600500000</t>
  </si>
  <si>
    <t>Реализация мероприятий по сохранению и созданию памятников истории и культуры ЗАТО г. Североморск с обустройством прилегающей территории</t>
  </si>
  <si>
    <t>06005Б6020</t>
  </si>
  <si>
    <t>Субвенции из областного бюджета местным бюджетам на возмещение расходов по гарантированному перечню услуг по погребению</t>
  </si>
  <si>
    <t>0400475230</t>
  </si>
  <si>
    <t>Совет депутатов ЗАТО г. Североморск</t>
  </si>
  <si>
    <t>732</t>
  </si>
  <si>
    <t>Функционирование законодательных (представительных) органов государственной власти и представительных органов муниципальных образований</t>
  </si>
  <si>
    <t>Непрограммная деятельность Совета депутатов ЗАТО г. Североморск</t>
  </si>
  <si>
    <t>9010000000</t>
  </si>
  <si>
    <t>Расходы на выплаты по оплате труда председателя представительного органа муниципального образования</t>
  </si>
  <si>
    <t>9010002010</t>
  </si>
  <si>
    <t>Расходы на обеспечение функций председателя представительного органа муниципального образования</t>
  </si>
  <si>
    <t>9010002030</t>
  </si>
  <si>
    <t>Расходы на выплаты по оплате труда депутатов представительного органа муниципального образования</t>
  </si>
  <si>
    <t>9010003010</t>
  </si>
  <si>
    <t>Расходы на обеспечение функций депутатов представительного органа муниципального образования</t>
  </si>
  <si>
    <t>9010003030</t>
  </si>
  <si>
    <t>9010006010</t>
  </si>
  <si>
    <t>9010006030</t>
  </si>
  <si>
    <t>9010013060</t>
  </si>
  <si>
    <t>90100Б1010</t>
  </si>
  <si>
    <t>90100Б1040</t>
  </si>
  <si>
    <t>90100Б1050</t>
  </si>
  <si>
    <t>КОНТРОЛЬНО-СЧЕТНАЯ ПАЛАТА ЗАТО Г. СЕВЕРОМОРСК</t>
  </si>
  <si>
    <t>734</t>
  </si>
  <si>
    <t>Непрограммная деятельность Контрольно-счетной палаты ЗАТО г. Североморск</t>
  </si>
  <si>
    <t>9030000000</t>
  </si>
  <si>
    <t>Расходы на выплаты по оплате труда руководителя контрольно-счетной палаты муниципального образования и его заместителей</t>
  </si>
  <si>
    <t>9030005010</t>
  </si>
  <si>
    <t>Расходы на обеспечение функций руководителя контрольно-счетной палаты муниципального образования и его заместителей</t>
  </si>
  <si>
    <t>9030005030</t>
  </si>
  <si>
    <t>9030006010</t>
  </si>
  <si>
    <t>9030006030</t>
  </si>
  <si>
    <t>9030013060</t>
  </si>
  <si>
    <t>90300Б1030</t>
  </si>
  <si>
    <t>90300Б1040</t>
  </si>
  <si>
    <t>90300Б1050</t>
  </si>
  <si>
    <t>Комитет имущественных отношений администрации ЗАТО г.Североморск</t>
  </si>
  <si>
    <t>913</t>
  </si>
  <si>
    <t>Обеспечение проведения оценки рыночной стоимости объектов муниципального фонда</t>
  </si>
  <si>
    <t>03001Б3010</t>
  </si>
  <si>
    <t>Обеспечение изготовления технической документации и технических заключений на объекты недвижимости и организация мероприятий по вовлечению в хозяйственных оборот</t>
  </si>
  <si>
    <t>03001Б3020</t>
  </si>
  <si>
    <t>Содержание, обслуживание, обеспечение сохранности, утилизация имущества казны муниципального образования</t>
  </si>
  <si>
    <t>03001Б3030</t>
  </si>
  <si>
    <t>Ремонт пустующего муниципального жилищного фонда ЗАТО г. Североморск</t>
  </si>
  <si>
    <t>03001Б3050</t>
  </si>
  <si>
    <t>Обеспечение деятельности учреждений в сфере управления муниципальным имуществом</t>
  </si>
  <si>
    <t>0300400000</t>
  </si>
  <si>
    <t>0300413060</t>
  </si>
  <si>
    <t>03004Б0020</t>
  </si>
  <si>
    <t>Регулирование земельных и имущественных отношений</t>
  </si>
  <si>
    <t>0300200000</t>
  </si>
  <si>
    <t>Субсидии из областного бюджета местным бюджетам для проведения комплексных кадастровых работ на территории Мурманской области в соответствии с Федеральным законом от 24.07.2007 № 221-ФЗ "О кадастровой деятельности"</t>
  </si>
  <si>
    <t>0300273210</t>
  </si>
  <si>
    <t>Проведение комплексных кадастровых работ в соответствии с Федеральным законом от 24.07.2007 №221-ФЗ "О кадастровой деятельности" (исполнение обязательств по заключенным соглашениям о предоставлении субсидии из ОБ)</t>
  </si>
  <si>
    <t>03002S3210</t>
  </si>
  <si>
    <t>Формирование земельных участков, проведение оценки рыночной стоимости земельных участков и организация аукционов по продаже права аренды</t>
  </si>
  <si>
    <t>03002Б3080</t>
  </si>
  <si>
    <t>Изготовление картосхем ЗАТО г. Североморск</t>
  </si>
  <si>
    <t>03002Б3090</t>
  </si>
  <si>
    <t>Субсидии из областного бюджета местным бюджетам на софинансирование расходных обязательств муниципальных образований на оплату взносов на капитальный ремонт за муниципальный жилой фонд</t>
  </si>
  <si>
    <t>0300170850</t>
  </si>
  <si>
    <t>Оплата взносов на капитальный ремонт за муниципальный жилой фонд (исполнение обязательств по заключенным соглашениям о предоставлении субсидии из ОБ)</t>
  </si>
  <si>
    <t>03001S0850</t>
  </si>
  <si>
    <t>Взносы на капитальный ремонт общего имущества в многоквартирных домах муниципального образования ЗАТО г. Североморск</t>
  </si>
  <si>
    <t>03001Б3040</t>
  </si>
  <si>
    <t>Возмещение нанимателям муниципальных жилых помещений расходов по установке индивидуальных приборов учета энергоресурсов</t>
  </si>
  <si>
    <t>03001Б3060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</si>
  <si>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</si>
  <si>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09001Д0820</t>
  </si>
  <si>
    <t xml:space="preserve">ВСЕГО </t>
  </si>
  <si>
    <t>__________________".</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</si>
</sst>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0"/>
    <numFmt numFmtId="166" formatCode="\ #,##0.00;\-#,##0.00;&quot;-&quot;"/>
    <numFmt numFmtId="167" formatCode="#,##0.00_ ;\-#,##0.00\ "/>
    <numFmt numFmtId="168" formatCode="\ #,##0;\-#,##0;&quot;-&quot;"/>
  </numFmts>
  <fonts count="13" x14ac:knownFonts="1">
    <font>
      <sz val="11"/>
      <name val="Calibri"/>
      <family val="2"/>
      <scheme val="minor"/>
    </font>
    <font>
      <sz val="10"/>
      <name val="Times New Roman"/>
      <family val="1"/>
      <charset val="204"/>
    </font>
    <font>
      <sz val="10"/>
      <name val="Calibri"/>
      <family val="2"/>
      <charset val="204"/>
      <scheme val="minor"/>
    </font>
    <font>
      <sz val="9"/>
      <name val="Times New Roman"/>
      <family val="1"/>
      <charset val="204"/>
    </font>
    <font>
      <b/>
      <sz val="10"/>
      <name val="Times New Roman"/>
      <family val="1"/>
      <charset val="204"/>
    </font>
    <font>
      <sz val="10"/>
      <color rgb="FF000000"/>
      <name val="Arial Cyr"/>
    </font>
    <font>
      <sz val="9"/>
      <color rgb="FF000000"/>
      <name val="Times New Roman"/>
      <family val="1"/>
      <charset val="204"/>
    </font>
    <font>
      <i/>
      <sz val="9"/>
      <color rgb="FF000000"/>
      <name val="Times New Roman"/>
      <family val="1"/>
      <charset val="204"/>
    </font>
    <font>
      <b/>
      <sz val="10"/>
      <color rgb="FF000000"/>
      <name val="Arial Cyr"/>
    </font>
    <font>
      <b/>
      <sz val="9"/>
      <color rgb="FF000000"/>
      <name val="Times New Roman"/>
      <family val="1"/>
      <charset val="204"/>
    </font>
    <font>
      <sz val="8"/>
      <color rgb="FF000000"/>
      <name val="Times New Roman"/>
      <family val="1"/>
      <charset val="204"/>
    </font>
    <font>
      <sz val="9"/>
      <name val="Calibri"/>
      <family val="2"/>
      <scheme val="minor"/>
    </font>
    <font>
      <b/>
      <sz val="9"/>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rgb="FFFFFF99"/>
      </patternFill>
    </fill>
    <fill>
      <patternFill patternType="solid">
        <fgColor rgb="FFCCFFFF"/>
      </patternFill>
    </fill>
  </fills>
  <borders count="8">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rgb="FF000000"/>
      </top>
      <bottom/>
      <diagonal/>
    </border>
  </borders>
  <cellStyleXfs count="11">
    <xf numFmtId="0" fontId="0" fillId="0" borderId="0"/>
    <xf numFmtId="0" fontId="5" fillId="0" borderId="0">
      <alignment horizontal="right"/>
    </xf>
    <xf numFmtId="0" fontId="5" fillId="0" borderId="1">
      <alignment horizontal="center" vertical="center" wrapText="1"/>
    </xf>
    <xf numFmtId="0" fontId="8" fillId="0" borderId="1">
      <alignment vertical="top" wrapText="1"/>
    </xf>
    <xf numFmtId="1" fontId="5" fillId="0" borderId="1">
      <alignment horizontal="center" vertical="top" shrinkToFit="1"/>
    </xf>
    <xf numFmtId="4" fontId="8" fillId="3" borderId="1">
      <alignment horizontal="right" vertical="top" shrinkToFit="1"/>
    </xf>
    <xf numFmtId="4" fontId="8" fillId="4" borderId="1">
      <alignment horizontal="right" vertical="top" shrinkToFit="1"/>
    </xf>
    <xf numFmtId="0" fontId="5" fillId="0" borderId="0"/>
    <xf numFmtId="0" fontId="8" fillId="0" borderId="7">
      <alignment horizontal="right"/>
    </xf>
    <xf numFmtId="4" fontId="8" fillId="3" borderId="7">
      <alignment horizontal="right" vertical="top" shrinkToFit="1"/>
    </xf>
    <xf numFmtId="0" fontId="5" fillId="0" borderId="0">
      <alignment horizontal="left" wrapText="1"/>
    </xf>
  </cellStyleXfs>
  <cellXfs count="66">
    <xf numFmtId="0" fontId="0" fillId="0" borderId="0" xfId="0"/>
    <xf numFmtId="164" fontId="1" fillId="2" borderId="0" xfId="0" applyNumberFormat="1" applyFont="1" applyFill="1" applyAlignment="1">
      <alignment vertical="top"/>
    </xf>
    <xf numFmtId="164" fontId="1" fillId="2" borderId="0" xfId="0" applyNumberFormat="1" applyFont="1" applyFill="1" applyAlignment="1"/>
    <xf numFmtId="0" fontId="2" fillId="2" borderId="0" xfId="0" applyFont="1" applyFill="1" applyAlignment="1">
      <alignment vertical="top" wrapText="1"/>
    </xf>
    <xf numFmtId="164" fontId="1" fillId="2" borderId="0" xfId="0" applyNumberFormat="1" applyFont="1" applyFill="1" applyAlignment="1">
      <alignment vertical="top" wrapText="1"/>
    </xf>
    <xf numFmtId="164" fontId="1" fillId="2" borderId="0" xfId="0" applyNumberFormat="1" applyFont="1" applyFill="1" applyAlignment="1">
      <alignment vertical="center"/>
    </xf>
    <xf numFmtId="165" fontId="1" fillId="2" borderId="0" xfId="0" applyNumberFormat="1" applyFont="1" applyFill="1" applyAlignment="1">
      <alignment vertical="top" wrapText="1"/>
    </xf>
    <xf numFmtId="165" fontId="1" fillId="2" borderId="0" xfId="0" applyNumberFormat="1" applyFont="1" applyFill="1" applyAlignment="1">
      <alignment wrapText="1"/>
    </xf>
    <xf numFmtId="0" fontId="1" fillId="2" borderId="0" xfId="0" applyFont="1" applyFill="1" applyAlignment="1">
      <alignment horizontal="right" vertical="top" wrapText="1"/>
    </xf>
    <xf numFmtId="49" fontId="3" fillId="2" borderId="0" xfId="0" applyNumberFormat="1" applyFont="1" applyFill="1" applyAlignment="1">
      <alignment horizontal="right" vertical="top" wrapText="1"/>
    </xf>
    <xf numFmtId="166" fontId="1" fillId="2" borderId="0" xfId="0" applyNumberFormat="1" applyFont="1" applyFill="1" applyAlignment="1">
      <alignment horizontal="right" vertical="center" wrapText="1"/>
    </xf>
    <xf numFmtId="49" fontId="1" fillId="2" borderId="0" xfId="0" applyNumberFormat="1" applyFont="1" applyFill="1" applyAlignment="1">
      <alignment vertical="top" wrapText="1"/>
    </xf>
    <xf numFmtId="166" fontId="1" fillId="2" borderId="0" xfId="0" applyNumberFormat="1" applyFont="1" applyFill="1" applyAlignment="1">
      <alignment vertical="center" wrapText="1"/>
    </xf>
    <xf numFmtId="165" fontId="1" fillId="2" borderId="0" xfId="0" applyNumberFormat="1" applyFont="1" applyFill="1" applyBorder="1" applyAlignment="1">
      <alignment horizontal="right" vertical="top" wrapText="1"/>
    </xf>
    <xf numFmtId="0" fontId="6" fillId="2" borderId="1" xfId="2" applyFont="1" applyFill="1" applyAlignment="1">
      <alignment horizontal="center" vertical="center" wrapText="1"/>
    </xf>
    <xf numFmtId="49" fontId="3" fillId="2" borderId="2" xfId="0" applyNumberFormat="1" applyFont="1" applyFill="1" applyBorder="1" applyAlignment="1">
      <alignment horizontal="center" vertical="center" wrapText="1"/>
    </xf>
    <xf numFmtId="166" fontId="6" fillId="2" borderId="1" xfId="2" applyNumberFormat="1" applyFont="1" applyFill="1">
      <alignment horizontal="center" vertical="center" wrapText="1"/>
    </xf>
    <xf numFmtId="166" fontId="7" fillId="2" borderId="1" xfId="2" applyNumberFormat="1" applyFont="1" applyFill="1">
      <alignment horizontal="center" vertical="center" wrapText="1"/>
    </xf>
    <xf numFmtId="0" fontId="9" fillId="2" borderId="1" xfId="3" applyFont="1" applyFill="1">
      <alignment vertical="top" wrapText="1"/>
    </xf>
    <xf numFmtId="49" fontId="9" fillId="2" borderId="1" xfId="4" applyNumberFormat="1" applyFont="1" applyFill="1">
      <alignment horizontal="center" vertical="top" shrinkToFit="1"/>
    </xf>
    <xf numFmtId="166" fontId="9" fillId="2" borderId="1" xfId="5" applyNumberFormat="1" applyFont="1" applyFill="1">
      <alignment horizontal="right" vertical="top" shrinkToFit="1"/>
    </xf>
    <xf numFmtId="0" fontId="6" fillId="2" borderId="1" xfId="3" applyFont="1" applyFill="1">
      <alignment vertical="top" wrapText="1"/>
    </xf>
    <xf numFmtId="49" fontId="6" fillId="2" borderId="1" xfId="4" applyNumberFormat="1" applyFont="1" applyFill="1">
      <alignment horizontal="center" vertical="top" shrinkToFit="1"/>
    </xf>
    <xf numFmtId="166" fontId="6" fillId="2" borderId="1" xfId="5" applyNumberFormat="1" applyFont="1" applyFill="1">
      <alignment horizontal="right" vertical="top" shrinkToFit="1"/>
    </xf>
    <xf numFmtId="0" fontId="3" fillId="2" borderId="2" xfId="0" applyFont="1" applyFill="1" applyBorder="1" applyAlignment="1">
      <alignment horizontal="left" vertical="center" wrapText="1"/>
    </xf>
    <xf numFmtId="49" fontId="3" fillId="2" borderId="2" xfId="0" applyNumberFormat="1" applyFont="1" applyFill="1" applyBorder="1" applyAlignment="1">
      <alignment horizontal="center" vertical="top" wrapText="1"/>
    </xf>
    <xf numFmtId="49" fontId="6" fillId="2" borderId="1" xfId="4" applyNumberFormat="1" applyFont="1" applyFill="1" applyAlignment="1">
      <alignment horizontal="center" vertical="top" shrinkToFit="1"/>
    </xf>
    <xf numFmtId="0" fontId="3" fillId="2" borderId="2" xfId="0" applyFont="1" applyFill="1" applyBorder="1" applyAlignment="1">
      <alignment horizontal="left" vertical="top" wrapText="1"/>
    </xf>
    <xf numFmtId="0" fontId="3" fillId="2" borderId="2" xfId="0" applyFont="1" applyFill="1" applyBorder="1" applyAlignment="1">
      <alignment horizontal="center" vertical="top" wrapText="1"/>
    </xf>
    <xf numFmtId="0" fontId="10" fillId="2" borderId="3" xfId="0" applyFont="1" applyFill="1" applyBorder="1" applyAlignment="1">
      <alignment vertical="top" wrapText="1"/>
    </xf>
    <xf numFmtId="0" fontId="6" fillId="2" borderId="1" xfId="3" applyFont="1" applyFill="1" applyAlignment="1">
      <alignment vertical="top" wrapText="1"/>
    </xf>
    <xf numFmtId="0" fontId="10" fillId="2" borderId="1" xfId="6" applyNumberFormat="1" applyFont="1" applyFill="1" applyAlignment="1" applyProtection="1">
      <alignment vertical="top" wrapText="1"/>
    </xf>
    <xf numFmtId="0" fontId="3" fillId="2" borderId="2" xfId="0" applyFont="1" applyFill="1" applyBorder="1" applyAlignment="1">
      <alignment vertical="center" wrapText="1"/>
    </xf>
    <xf numFmtId="0" fontId="3" fillId="2" borderId="4" xfId="0" applyFont="1" applyFill="1" applyBorder="1" applyAlignment="1">
      <alignment vertical="center" wrapText="1"/>
    </xf>
    <xf numFmtId="0" fontId="6" fillId="2" borderId="3" xfId="3" applyFont="1" applyFill="1" applyBorder="1">
      <alignment vertical="top" wrapText="1"/>
    </xf>
    <xf numFmtId="0" fontId="6" fillId="2" borderId="2" xfId="3" applyFont="1" applyFill="1" applyBorder="1">
      <alignment vertical="top" wrapText="1"/>
    </xf>
    <xf numFmtId="49" fontId="6" fillId="2" borderId="5" xfId="4" applyNumberFormat="1" applyFont="1" applyFill="1" applyBorder="1">
      <alignment horizontal="center" vertical="top" shrinkToFit="1"/>
    </xf>
    <xf numFmtId="0" fontId="6" fillId="2" borderId="6" xfId="3" applyFont="1" applyFill="1" applyBorder="1">
      <alignment vertical="top" wrapText="1"/>
    </xf>
    <xf numFmtId="49" fontId="6" fillId="2" borderId="3" xfId="4" applyNumberFormat="1" applyFont="1" applyFill="1" applyBorder="1">
      <alignment horizontal="center" vertical="top" shrinkToFit="1"/>
    </xf>
    <xf numFmtId="166" fontId="6" fillId="2" borderId="3" xfId="5" applyNumberFormat="1" applyFont="1" applyFill="1" applyBorder="1">
      <alignment horizontal="right" vertical="top" shrinkToFit="1"/>
    </xf>
    <xf numFmtId="166" fontId="9" fillId="2" borderId="2" xfId="9" applyNumberFormat="1" applyFont="1" applyFill="1" applyBorder="1">
      <alignment horizontal="right" vertical="top" shrinkToFit="1"/>
    </xf>
    <xf numFmtId="0" fontId="6" fillId="2" borderId="0" xfId="7" applyFont="1" applyFill="1"/>
    <xf numFmtId="49" fontId="6" fillId="2" borderId="0" xfId="7" applyNumberFormat="1" applyFont="1" applyFill="1"/>
    <xf numFmtId="166" fontId="6" fillId="2" borderId="0" xfId="7" applyNumberFormat="1" applyFont="1" applyFill="1"/>
    <xf numFmtId="0" fontId="6" fillId="2" borderId="0" xfId="10" applyFont="1" applyFill="1" applyAlignment="1">
      <alignment wrapText="1"/>
    </xf>
    <xf numFmtId="166" fontId="6" fillId="2" borderId="0" xfId="10" applyNumberFormat="1" applyFont="1" applyFill="1" applyAlignment="1">
      <alignment wrapText="1"/>
    </xf>
    <xf numFmtId="0" fontId="3" fillId="2" borderId="0" xfId="0" applyFont="1" applyFill="1" applyProtection="1">
      <protection locked="0"/>
    </xf>
    <xf numFmtId="49" fontId="3" fillId="2" borderId="0" xfId="0" applyNumberFormat="1" applyFont="1" applyFill="1" applyProtection="1">
      <protection locked="0"/>
    </xf>
    <xf numFmtId="166" fontId="3" fillId="2" borderId="0" xfId="0" applyNumberFormat="1" applyFont="1" applyFill="1" applyProtection="1">
      <protection locked="0"/>
    </xf>
    <xf numFmtId="0" fontId="3" fillId="2" borderId="0" xfId="0" applyFont="1" applyFill="1" applyAlignment="1" applyProtection="1">
      <alignment vertical="top"/>
      <protection locked="0"/>
    </xf>
    <xf numFmtId="49" fontId="3" fillId="2" borderId="0" xfId="0" applyNumberFormat="1" applyFont="1" applyFill="1" applyAlignment="1" applyProtection="1">
      <alignment vertical="top"/>
      <protection locked="0"/>
    </xf>
    <xf numFmtId="168" fontId="3" fillId="2" borderId="0" xfId="0" applyNumberFormat="1" applyFont="1" applyFill="1" applyProtection="1">
      <protection locked="0"/>
    </xf>
    <xf numFmtId="166" fontId="12" fillId="2" borderId="0" xfId="0" applyNumberFormat="1" applyFont="1" applyFill="1" applyProtection="1">
      <protection locked="0"/>
    </xf>
    <xf numFmtId="167" fontId="3" fillId="2" borderId="0" xfId="0" applyNumberFormat="1" applyFont="1" applyFill="1" applyProtection="1">
      <protection locked="0"/>
    </xf>
    <xf numFmtId="4" fontId="3" fillId="2" borderId="0" xfId="0" applyNumberFormat="1" applyFont="1" applyFill="1" applyProtection="1">
      <protection locked="0"/>
    </xf>
    <xf numFmtId="0" fontId="11" fillId="2" borderId="0" xfId="0" applyFont="1" applyFill="1" applyProtection="1">
      <protection locked="0"/>
    </xf>
    <xf numFmtId="0" fontId="4" fillId="2" borderId="0" xfId="0" applyFont="1" applyFill="1" applyAlignment="1">
      <alignment horizontal="center" vertical="top" wrapText="1"/>
    </xf>
    <xf numFmtId="0" fontId="4" fillId="2" borderId="0" xfId="0" applyFont="1" applyFill="1" applyAlignment="1">
      <alignment horizontal="center" vertical="center" wrapText="1"/>
    </xf>
    <xf numFmtId="0" fontId="6" fillId="2" borderId="0" xfId="1" applyFont="1" applyFill="1" applyAlignment="1">
      <alignment horizontal="right" vertical="top"/>
    </xf>
    <xf numFmtId="0" fontId="6" fillId="2" borderId="0" xfId="1" applyFont="1" applyFill="1">
      <alignment horizontal="right"/>
    </xf>
    <xf numFmtId="0" fontId="9" fillId="2" borderId="2" xfId="8" applyFont="1" applyFill="1" applyBorder="1" applyAlignment="1">
      <alignment horizontal="center"/>
    </xf>
    <xf numFmtId="164" fontId="1" fillId="2" borderId="0" xfId="0" applyNumberFormat="1" applyFont="1" applyFill="1" applyBorder="1" applyAlignment="1">
      <alignment horizontal="right" vertical="top"/>
    </xf>
    <xf numFmtId="164" fontId="1" fillId="2" borderId="0" xfId="0" applyNumberFormat="1" applyFont="1" applyFill="1" applyBorder="1" applyAlignment="1">
      <alignment horizontal="right" vertical="top" wrapText="1"/>
    </xf>
    <xf numFmtId="165" fontId="1" fillId="2" borderId="0" xfId="0" applyNumberFormat="1" applyFont="1" applyFill="1" applyBorder="1" applyAlignment="1">
      <alignment horizontal="right" vertical="top" wrapText="1"/>
    </xf>
    <xf numFmtId="166" fontId="1" fillId="2" borderId="0" xfId="0" applyNumberFormat="1" applyFont="1" applyFill="1" applyBorder="1" applyAlignment="1">
      <alignment horizontal="right" wrapText="1"/>
    </xf>
    <xf numFmtId="0" fontId="1" fillId="2" borderId="0" xfId="0" applyFont="1" applyFill="1" applyAlignment="1">
      <alignment horizontal="right" vertical="top" wrapText="1"/>
    </xf>
  </cellXfs>
  <cellStyles count="11">
    <cellStyle name="xl22" xfId="2"/>
    <cellStyle name="xl23" xfId="7"/>
    <cellStyle name="xl25" xfId="8"/>
    <cellStyle name="xl26" xfId="9"/>
    <cellStyle name="xl29" xfId="1"/>
    <cellStyle name="xl30" xfId="10"/>
    <cellStyle name="xl31" xfId="3"/>
    <cellStyle name="xl33" xfId="4"/>
    <cellStyle name="xl34" xfId="5"/>
    <cellStyle name="xl37" xfId="6"/>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03"/>
  <sheetViews>
    <sheetView showGridLines="0" tabSelected="1" zoomScale="80" zoomScaleNormal="80" zoomScaleSheetLayoutView="100" workbookViewId="0">
      <pane ySplit="10" topLeftCell="A794" activePane="bottomLeft" state="frozen"/>
      <selection pane="bottomLeft" activeCell="Q812" sqref="Q812"/>
    </sheetView>
  </sheetViews>
  <sheetFormatPr defaultColWidth="9.140625" defaultRowHeight="12" outlineLevelRow="7" x14ac:dyDescent="0.2"/>
  <cols>
    <col min="1" max="1" width="52.5703125" style="49" customWidth="1"/>
    <col min="2" max="2" width="6.28515625" style="50" customWidth="1"/>
    <col min="3" max="3" width="5.7109375" style="50" customWidth="1"/>
    <col min="4" max="4" width="6.5703125" style="50" customWidth="1"/>
    <col min="5" max="5" width="10.7109375" style="50" customWidth="1"/>
    <col min="6" max="6" width="7.7109375" style="50" customWidth="1"/>
    <col min="7" max="10" width="17.140625" style="48" hidden="1" customWidth="1"/>
    <col min="11" max="12" width="17.140625" style="48" customWidth="1"/>
    <col min="13" max="16" width="17.140625" style="48" hidden="1" customWidth="1"/>
    <col min="17" max="18" width="17.140625" style="48" customWidth="1"/>
    <col min="19" max="22" width="17.140625" style="48" hidden="1" customWidth="1"/>
    <col min="23" max="24" width="17.140625" style="48" customWidth="1"/>
    <col min="25" max="25" width="30.85546875" style="46" customWidth="1"/>
    <col min="26" max="27" width="13.5703125" style="46" hidden="1" customWidth="1"/>
    <col min="28" max="30" width="0" style="46" hidden="1" customWidth="1"/>
    <col min="31" max="31" width="15.42578125" style="46" customWidth="1"/>
    <col min="32" max="32" width="11.7109375" style="46" bestFit="1" customWidth="1"/>
    <col min="33" max="16384" width="9.140625" style="46"/>
  </cols>
  <sheetData>
    <row r="1" spans="1:32" s="3" customFormat="1" ht="15" customHeight="1" x14ac:dyDescent="0.2">
      <c r="A1" s="1"/>
      <c r="B1" s="1"/>
      <c r="C1" s="1"/>
      <c r="D1" s="1"/>
      <c r="E1" s="1"/>
      <c r="F1" s="1"/>
      <c r="G1" s="2"/>
      <c r="H1" s="2"/>
      <c r="I1" s="2"/>
      <c r="J1" s="2"/>
      <c r="K1" s="61" t="s">
        <v>0</v>
      </c>
      <c r="L1" s="61"/>
      <c r="M1" s="61"/>
      <c r="N1" s="61"/>
      <c r="O1" s="61"/>
      <c r="P1" s="61"/>
      <c r="Q1" s="61"/>
      <c r="R1" s="61"/>
      <c r="S1" s="61"/>
      <c r="T1" s="61"/>
      <c r="U1" s="61"/>
      <c r="V1" s="61"/>
      <c r="W1" s="61"/>
      <c r="X1" s="61"/>
    </row>
    <row r="2" spans="1:32" s="3" customFormat="1" ht="12.75" customHeight="1" x14ac:dyDescent="0.25">
      <c r="A2" s="4"/>
      <c r="B2" s="1"/>
      <c r="C2" s="1"/>
      <c r="D2" s="1"/>
      <c r="E2" s="1"/>
      <c r="F2" s="1"/>
      <c r="G2" s="5"/>
      <c r="H2" s="5"/>
      <c r="I2" s="5"/>
      <c r="J2" s="5"/>
      <c r="K2" s="62" t="s">
        <v>1</v>
      </c>
      <c r="L2" s="62"/>
      <c r="M2" s="62"/>
      <c r="N2" s="62"/>
      <c r="O2" s="62"/>
      <c r="P2" s="62"/>
      <c r="Q2" s="62"/>
      <c r="R2" s="62"/>
      <c r="S2" s="62"/>
      <c r="T2" s="62"/>
      <c r="U2" s="62"/>
      <c r="V2" s="62"/>
      <c r="W2" s="62"/>
      <c r="X2" s="62"/>
    </row>
    <row r="3" spans="1:32" s="3" customFormat="1" ht="15" customHeight="1" x14ac:dyDescent="0.2">
      <c r="A3" s="6"/>
      <c r="B3" s="6"/>
      <c r="C3" s="6"/>
      <c r="D3" s="6"/>
      <c r="E3" s="6"/>
      <c r="F3" s="6"/>
      <c r="G3" s="7"/>
      <c r="H3" s="7"/>
      <c r="I3" s="7"/>
      <c r="J3" s="7"/>
      <c r="K3" s="63" t="s">
        <v>2</v>
      </c>
      <c r="L3" s="63"/>
      <c r="M3" s="63"/>
      <c r="N3" s="63"/>
      <c r="O3" s="63"/>
      <c r="P3" s="63"/>
      <c r="Q3" s="63"/>
      <c r="R3" s="63"/>
      <c r="S3" s="63"/>
      <c r="T3" s="63"/>
      <c r="U3" s="63"/>
      <c r="V3" s="63"/>
      <c r="W3" s="63"/>
      <c r="X3" s="63"/>
    </row>
    <row r="4" spans="1:32" s="3" customFormat="1" ht="12.75" x14ac:dyDescent="0.25">
      <c r="A4" s="8"/>
      <c r="B4" s="9"/>
      <c r="C4" s="9"/>
      <c r="D4" s="9"/>
      <c r="E4" s="9"/>
      <c r="F4" s="9"/>
      <c r="G4" s="10"/>
      <c r="H4" s="10"/>
      <c r="I4" s="10"/>
      <c r="J4" s="10"/>
      <c r="K4" s="64" t="s">
        <v>3</v>
      </c>
      <c r="L4" s="64"/>
      <c r="M4" s="64"/>
      <c r="N4" s="64"/>
      <c r="O4" s="64"/>
      <c r="P4" s="64"/>
      <c r="Q4" s="64"/>
      <c r="R4" s="64"/>
      <c r="S4" s="64"/>
      <c r="T4" s="64"/>
      <c r="U4" s="64"/>
      <c r="V4" s="64"/>
      <c r="W4" s="64"/>
      <c r="X4" s="64"/>
    </row>
    <row r="5" spans="1:32" s="3" customFormat="1" ht="12.75" customHeight="1" x14ac:dyDescent="0.25">
      <c r="A5" s="8"/>
      <c r="B5" s="9"/>
      <c r="C5" s="9"/>
      <c r="D5" s="9"/>
      <c r="E5" s="9"/>
      <c r="F5" s="9"/>
      <c r="G5" s="10"/>
      <c r="H5" s="10"/>
      <c r="I5" s="10"/>
      <c r="J5" s="10"/>
      <c r="K5" s="64"/>
      <c r="L5" s="64"/>
      <c r="M5" s="64"/>
      <c r="N5" s="64"/>
      <c r="O5" s="64"/>
      <c r="P5" s="64"/>
      <c r="Q5" s="64"/>
      <c r="R5" s="64"/>
      <c r="S5" s="64"/>
      <c r="T5" s="64"/>
      <c r="U5" s="64"/>
      <c r="V5" s="64"/>
      <c r="W5" s="64"/>
      <c r="X5" s="64"/>
    </row>
    <row r="6" spans="1:32" s="3" customFormat="1" ht="13.5" customHeight="1" x14ac:dyDescent="0.25">
      <c r="A6" s="65"/>
      <c r="B6" s="65"/>
      <c r="C6" s="65"/>
      <c r="D6" s="65"/>
      <c r="E6" s="11"/>
      <c r="F6" s="11"/>
      <c r="G6" s="12"/>
      <c r="H6" s="12"/>
      <c r="I6" s="12"/>
      <c r="J6" s="12"/>
      <c r="K6" s="63" t="s">
        <v>2</v>
      </c>
      <c r="L6" s="63"/>
      <c r="M6" s="63"/>
      <c r="N6" s="63"/>
      <c r="O6" s="63"/>
      <c r="P6" s="63"/>
      <c r="Q6" s="63"/>
      <c r="R6" s="63"/>
      <c r="S6" s="63"/>
      <c r="T6" s="63"/>
      <c r="U6" s="63"/>
      <c r="V6" s="63"/>
      <c r="W6" s="63"/>
      <c r="X6" s="63"/>
    </row>
    <row r="7" spans="1:32" s="3" customFormat="1" ht="13.5" customHeight="1" x14ac:dyDescent="0.25">
      <c r="A7" s="8"/>
      <c r="B7" s="8"/>
      <c r="C7" s="8"/>
      <c r="D7" s="8"/>
      <c r="E7" s="11"/>
      <c r="F7" s="11"/>
      <c r="G7" s="12"/>
      <c r="H7" s="12"/>
      <c r="I7" s="12"/>
      <c r="J7" s="12"/>
      <c r="K7" s="13"/>
      <c r="L7" s="13"/>
      <c r="M7" s="13"/>
      <c r="N7" s="13"/>
      <c r="O7" s="13"/>
      <c r="P7" s="13"/>
      <c r="Q7" s="13"/>
      <c r="R7" s="13"/>
      <c r="S7" s="13"/>
      <c r="T7" s="13"/>
      <c r="U7" s="13"/>
      <c r="V7" s="13"/>
      <c r="W7" s="13"/>
      <c r="X7" s="13"/>
    </row>
    <row r="8" spans="1:32" s="3" customFormat="1" ht="12.75" x14ac:dyDescent="0.25">
      <c r="A8" s="56" t="s">
        <v>4</v>
      </c>
      <c r="B8" s="56"/>
      <c r="C8" s="56"/>
      <c r="D8" s="56"/>
      <c r="E8" s="56"/>
      <c r="F8" s="56"/>
      <c r="G8" s="57"/>
      <c r="H8" s="57"/>
      <c r="I8" s="57"/>
      <c r="J8" s="57"/>
      <c r="K8" s="57"/>
      <c r="L8" s="57"/>
      <c r="M8" s="57"/>
      <c r="N8" s="57"/>
      <c r="O8" s="57"/>
      <c r="P8" s="57"/>
      <c r="Q8" s="57"/>
      <c r="R8" s="57"/>
      <c r="S8" s="57"/>
      <c r="T8" s="57"/>
      <c r="U8" s="57"/>
      <c r="V8" s="57"/>
      <c r="W8" s="57"/>
      <c r="X8" s="57"/>
    </row>
    <row r="9" spans="1:32" x14ac:dyDescent="0.2">
      <c r="A9" s="58"/>
      <c r="B9" s="58"/>
      <c r="C9" s="58"/>
      <c r="D9" s="58"/>
      <c r="E9" s="58"/>
      <c r="F9" s="58"/>
      <c r="G9" s="59"/>
      <c r="H9" s="59"/>
      <c r="I9" s="59"/>
      <c r="J9" s="59"/>
      <c r="K9" s="59"/>
      <c r="L9" s="59"/>
      <c r="M9" s="59"/>
      <c r="N9" s="59"/>
      <c r="O9" s="59"/>
      <c r="P9" s="59"/>
      <c r="Q9" s="59"/>
      <c r="R9" s="59"/>
      <c r="S9" s="59"/>
      <c r="T9" s="59"/>
      <c r="U9" s="59"/>
      <c r="V9" s="59"/>
      <c r="W9" s="59"/>
      <c r="X9" s="59"/>
    </row>
    <row r="10" spans="1:32" ht="36" x14ac:dyDescent="0.2">
      <c r="A10" s="14" t="s">
        <v>5</v>
      </c>
      <c r="B10" s="15" t="s">
        <v>6</v>
      </c>
      <c r="C10" s="15" t="s">
        <v>7</v>
      </c>
      <c r="D10" s="15" t="s">
        <v>8</v>
      </c>
      <c r="E10" s="15" t="s">
        <v>9</v>
      </c>
      <c r="F10" s="15" t="s">
        <v>10</v>
      </c>
      <c r="G10" s="16" t="s">
        <v>11</v>
      </c>
      <c r="H10" s="17" t="s">
        <v>12</v>
      </c>
      <c r="I10" s="16" t="s">
        <v>13</v>
      </c>
      <c r="J10" s="16" t="s">
        <v>13</v>
      </c>
      <c r="K10" s="16" t="s">
        <v>14</v>
      </c>
      <c r="L10" s="17" t="s">
        <v>12</v>
      </c>
      <c r="M10" s="16" t="s">
        <v>11</v>
      </c>
      <c r="N10" s="17" t="s">
        <v>12</v>
      </c>
      <c r="O10" s="16" t="s">
        <v>13</v>
      </c>
      <c r="P10" s="16" t="s">
        <v>13</v>
      </c>
      <c r="Q10" s="16" t="s">
        <v>15</v>
      </c>
      <c r="R10" s="17" t="s">
        <v>12</v>
      </c>
      <c r="S10" s="16" t="s">
        <v>11</v>
      </c>
      <c r="T10" s="17" t="s">
        <v>12</v>
      </c>
      <c r="U10" s="16" t="s">
        <v>13</v>
      </c>
      <c r="V10" s="16" t="s">
        <v>13</v>
      </c>
      <c r="W10" s="16" t="s">
        <v>16</v>
      </c>
      <c r="X10" s="17" t="s">
        <v>12</v>
      </c>
    </row>
    <row r="11" spans="1:32" x14ac:dyDescent="0.2">
      <c r="A11" s="18" t="s">
        <v>17</v>
      </c>
      <c r="B11" s="19" t="s">
        <v>18</v>
      </c>
      <c r="C11" s="19"/>
      <c r="D11" s="19"/>
      <c r="E11" s="19"/>
      <c r="F11" s="19"/>
      <c r="G11" s="20">
        <f t="shared" ref="G11:X11" si="0">G12+G71+G102+G124</f>
        <v>134909320.25</v>
      </c>
      <c r="H11" s="20">
        <f t="shared" si="0"/>
        <v>26048926.91</v>
      </c>
      <c r="I11" s="20">
        <f t="shared" si="0"/>
        <v>4568720.6900000004</v>
      </c>
      <c r="J11" s="20">
        <f t="shared" si="0"/>
        <v>3286603.04</v>
      </c>
      <c r="K11" s="20">
        <f t="shared" si="0"/>
        <v>139478040.94</v>
      </c>
      <c r="L11" s="20">
        <f t="shared" si="0"/>
        <v>29335529.950000003</v>
      </c>
      <c r="M11" s="20">
        <f t="shared" si="0"/>
        <v>115169122.45</v>
      </c>
      <c r="N11" s="20">
        <f t="shared" si="0"/>
        <v>26763828.310000002</v>
      </c>
      <c r="O11" s="20">
        <f t="shared" si="0"/>
        <v>0</v>
      </c>
      <c r="P11" s="20">
        <f t="shared" si="0"/>
        <v>0</v>
      </c>
      <c r="Q11" s="20">
        <f t="shared" si="0"/>
        <v>115169122.45</v>
      </c>
      <c r="R11" s="20">
        <f t="shared" si="0"/>
        <v>26763828.310000002</v>
      </c>
      <c r="S11" s="20">
        <f t="shared" si="0"/>
        <v>115398677.72999999</v>
      </c>
      <c r="T11" s="20">
        <f t="shared" si="0"/>
        <v>27218383.590000004</v>
      </c>
      <c r="U11" s="20">
        <f t="shared" si="0"/>
        <v>0</v>
      </c>
      <c r="V11" s="20">
        <f t="shared" si="0"/>
        <v>0</v>
      </c>
      <c r="W11" s="20">
        <f t="shared" si="0"/>
        <v>115398677.72999999</v>
      </c>
      <c r="X11" s="20">
        <f t="shared" si="0"/>
        <v>27218383.590000004</v>
      </c>
      <c r="Y11" s="54"/>
      <c r="Z11" s="54"/>
      <c r="AA11" s="54"/>
      <c r="AB11" s="54"/>
      <c r="AC11" s="54"/>
      <c r="AD11" s="54"/>
      <c r="AE11" s="54"/>
      <c r="AF11" s="54"/>
    </row>
    <row r="12" spans="1:32" outlineLevel="1" x14ac:dyDescent="0.2">
      <c r="A12" s="21" t="s">
        <v>19</v>
      </c>
      <c r="B12" s="22" t="s">
        <v>18</v>
      </c>
      <c r="C12" s="22" t="s">
        <v>20</v>
      </c>
      <c r="D12" s="22"/>
      <c r="E12" s="22"/>
      <c r="F12" s="22"/>
      <c r="G12" s="23">
        <f t="shared" ref="G12:X12" si="1">G13+G27+G41+G46</f>
        <v>95346972.620000005</v>
      </c>
      <c r="H12" s="23">
        <f t="shared" si="1"/>
        <v>2488151.0700000003</v>
      </c>
      <c r="I12" s="23">
        <f t="shared" si="1"/>
        <v>4567943.3100000005</v>
      </c>
      <c r="J12" s="23">
        <f t="shared" si="1"/>
        <v>3286020</v>
      </c>
      <c r="K12" s="23">
        <f t="shared" si="1"/>
        <v>99914915.930000007</v>
      </c>
      <c r="L12" s="23">
        <f t="shared" si="1"/>
        <v>5774171.0700000003</v>
      </c>
      <c r="M12" s="23">
        <f t="shared" si="1"/>
        <v>78275818.780000001</v>
      </c>
      <c r="N12" s="23">
        <f t="shared" si="1"/>
        <v>2360587.25</v>
      </c>
      <c r="O12" s="23">
        <f t="shared" si="1"/>
        <v>0</v>
      </c>
      <c r="P12" s="23">
        <f t="shared" si="1"/>
        <v>0</v>
      </c>
      <c r="Q12" s="23">
        <f t="shared" si="1"/>
        <v>78275818.780000001</v>
      </c>
      <c r="R12" s="23">
        <f t="shared" si="1"/>
        <v>2360587.25</v>
      </c>
      <c r="S12" s="23">
        <f t="shared" si="1"/>
        <v>78051647.449999988</v>
      </c>
      <c r="T12" s="23">
        <f t="shared" si="1"/>
        <v>2361415.92</v>
      </c>
      <c r="U12" s="23">
        <f t="shared" si="1"/>
        <v>0</v>
      </c>
      <c r="V12" s="23">
        <f t="shared" si="1"/>
        <v>0</v>
      </c>
      <c r="W12" s="23">
        <f t="shared" si="1"/>
        <v>78051647.449999988</v>
      </c>
      <c r="X12" s="23">
        <f t="shared" si="1"/>
        <v>2361415.92</v>
      </c>
      <c r="Y12" s="54"/>
    </row>
    <row r="13" spans="1:32" ht="24" outlineLevel="2" x14ac:dyDescent="0.2">
      <c r="A13" s="21" t="s">
        <v>21</v>
      </c>
      <c r="B13" s="22" t="s">
        <v>18</v>
      </c>
      <c r="C13" s="22" t="s">
        <v>20</v>
      </c>
      <c r="D13" s="22" t="s">
        <v>22</v>
      </c>
      <c r="E13" s="22"/>
      <c r="F13" s="22"/>
      <c r="G13" s="23">
        <f>G14+G23</f>
        <v>6010630.29</v>
      </c>
      <c r="H13" s="23">
        <f t="shared" ref="H13:X13" si="2">H14+H23</f>
        <v>0</v>
      </c>
      <c r="I13" s="23">
        <f t="shared" si="2"/>
        <v>1320000</v>
      </c>
      <c r="J13" s="23">
        <f t="shared" si="2"/>
        <v>1320000</v>
      </c>
      <c r="K13" s="23">
        <f t="shared" si="2"/>
        <v>7330630.29</v>
      </c>
      <c r="L13" s="23">
        <f t="shared" si="2"/>
        <v>1320000</v>
      </c>
      <c r="M13" s="23">
        <f t="shared" si="2"/>
        <v>4958412.71</v>
      </c>
      <c r="N13" s="23">
        <f t="shared" si="2"/>
        <v>0</v>
      </c>
      <c r="O13" s="23">
        <f t="shared" si="2"/>
        <v>0</v>
      </c>
      <c r="P13" s="23">
        <f t="shared" si="2"/>
        <v>0</v>
      </c>
      <c r="Q13" s="23">
        <f t="shared" si="2"/>
        <v>4958412.71</v>
      </c>
      <c r="R13" s="23">
        <f t="shared" si="2"/>
        <v>0</v>
      </c>
      <c r="S13" s="23">
        <f t="shared" si="2"/>
        <v>5108412.71</v>
      </c>
      <c r="T13" s="23">
        <f t="shared" si="2"/>
        <v>0</v>
      </c>
      <c r="U13" s="23">
        <f t="shared" si="2"/>
        <v>0</v>
      </c>
      <c r="V13" s="23">
        <f t="shared" si="2"/>
        <v>0</v>
      </c>
      <c r="W13" s="23">
        <f t="shared" si="2"/>
        <v>5108412.71</v>
      </c>
      <c r="X13" s="23">
        <f t="shared" si="2"/>
        <v>0</v>
      </c>
      <c r="Y13" s="54"/>
    </row>
    <row r="14" spans="1:32" ht="24" outlineLevel="3" x14ac:dyDescent="0.2">
      <c r="A14" s="21" t="s">
        <v>23</v>
      </c>
      <c r="B14" s="22" t="s">
        <v>18</v>
      </c>
      <c r="C14" s="22" t="s">
        <v>20</v>
      </c>
      <c r="D14" s="22" t="s">
        <v>22</v>
      </c>
      <c r="E14" s="22" t="s">
        <v>24</v>
      </c>
      <c r="F14" s="22"/>
      <c r="G14" s="23">
        <f t="shared" ref="G14:X14" si="3">G15</f>
        <v>6010630.29</v>
      </c>
      <c r="H14" s="23">
        <f t="shared" si="3"/>
        <v>0</v>
      </c>
      <c r="I14" s="23">
        <f t="shared" si="3"/>
        <v>0</v>
      </c>
      <c r="J14" s="23">
        <f t="shared" si="3"/>
        <v>0</v>
      </c>
      <c r="K14" s="23">
        <f t="shared" si="3"/>
        <v>6010630.29</v>
      </c>
      <c r="L14" s="23">
        <f t="shared" si="3"/>
        <v>0</v>
      </c>
      <c r="M14" s="23">
        <f t="shared" si="3"/>
        <v>4958412.71</v>
      </c>
      <c r="N14" s="23">
        <f t="shared" si="3"/>
        <v>0</v>
      </c>
      <c r="O14" s="23">
        <f t="shared" si="3"/>
        <v>0</v>
      </c>
      <c r="P14" s="23">
        <f t="shared" si="3"/>
        <v>0</v>
      </c>
      <c r="Q14" s="23">
        <f t="shared" si="3"/>
        <v>4958412.71</v>
      </c>
      <c r="R14" s="23">
        <f t="shared" si="3"/>
        <v>0</v>
      </c>
      <c r="S14" s="23">
        <f t="shared" si="3"/>
        <v>5108412.71</v>
      </c>
      <c r="T14" s="23">
        <f t="shared" si="3"/>
        <v>0</v>
      </c>
      <c r="U14" s="23">
        <f t="shared" si="3"/>
        <v>0</v>
      </c>
      <c r="V14" s="23">
        <f t="shared" si="3"/>
        <v>0</v>
      </c>
      <c r="W14" s="23">
        <f t="shared" si="3"/>
        <v>5108412.71</v>
      </c>
      <c r="X14" s="23">
        <f t="shared" si="3"/>
        <v>0</v>
      </c>
      <c r="Y14" s="54"/>
    </row>
    <row r="15" spans="1:32" outlineLevel="5" x14ac:dyDescent="0.2">
      <c r="A15" s="21" t="s">
        <v>25</v>
      </c>
      <c r="B15" s="22" t="s">
        <v>18</v>
      </c>
      <c r="C15" s="22" t="s">
        <v>20</v>
      </c>
      <c r="D15" s="22" t="s">
        <v>22</v>
      </c>
      <c r="E15" s="22" t="s">
        <v>26</v>
      </c>
      <c r="F15" s="22"/>
      <c r="G15" s="23">
        <f t="shared" ref="G15:X15" si="4">G16+G18+G21</f>
        <v>6010630.29</v>
      </c>
      <c r="H15" s="23">
        <f t="shared" si="4"/>
        <v>0</v>
      </c>
      <c r="I15" s="23">
        <f t="shared" si="4"/>
        <v>0</v>
      </c>
      <c r="J15" s="23">
        <f t="shared" si="4"/>
        <v>0</v>
      </c>
      <c r="K15" s="23">
        <f t="shared" si="4"/>
        <v>6010630.29</v>
      </c>
      <c r="L15" s="23">
        <f t="shared" si="4"/>
        <v>0</v>
      </c>
      <c r="M15" s="23">
        <f t="shared" si="4"/>
        <v>4958412.71</v>
      </c>
      <c r="N15" s="23">
        <f t="shared" si="4"/>
        <v>0</v>
      </c>
      <c r="O15" s="23">
        <f t="shared" si="4"/>
        <v>0</v>
      </c>
      <c r="P15" s="23">
        <f t="shared" si="4"/>
        <v>0</v>
      </c>
      <c r="Q15" s="23">
        <f t="shared" si="4"/>
        <v>4958412.71</v>
      </c>
      <c r="R15" s="23">
        <f t="shared" si="4"/>
        <v>0</v>
      </c>
      <c r="S15" s="23">
        <f t="shared" si="4"/>
        <v>5108412.71</v>
      </c>
      <c r="T15" s="23">
        <f t="shared" si="4"/>
        <v>0</v>
      </c>
      <c r="U15" s="23">
        <f t="shared" si="4"/>
        <v>0</v>
      </c>
      <c r="V15" s="23">
        <f t="shared" si="4"/>
        <v>0</v>
      </c>
      <c r="W15" s="23">
        <f t="shared" si="4"/>
        <v>5108412.71</v>
      </c>
      <c r="X15" s="23">
        <f t="shared" si="4"/>
        <v>0</v>
      </c>
      <c r="Y15" s="54"/>
    </row>
    <row r="16" spans="1:32" ht="24" outlineLevel="6" x14ac:dyDescent="0.2">
      <c r="A16" s="21" t="s">
        <v>27</v>
      </c>
      <c r="B16" s="22" t="s">
        <v>18</v>
      </c>
      <c r="C16" s="22" t="s">
        <v>20</v>
      </c>
      <c r="D16" s="22" t="s">
        <v>22</v>
      </c>
      <c r="E16" s="22" t="s">
        <v>28</v>
      </c>
      <c r="F16" s="22"/>
      <c r="G16" s="23">
        <f t="shared" ref="G16:X16" si="5">G17</f>
        <v>5260630.29</v>
      </c>
      <c r="H16" s="23">
        <f t="shared" si="5"/>
        <v>0</v>
      </c>
      <c r="I16" s="23">
        <f t="shared" si="5"/>
        <v>0</v>
      </c>
      <c r="J16" s="23">
        <f t="shared" si="5"/>
        <v>0</v>
      </c>
      <c r="K16" s="23">
        <f t="shared" si="5"/>
        <v>5260630.29</v>
      </c>
      <c r="L16" s="23">
        <f t="shared" si="5"/>
        <v>0</v>
      </c>
      <c r="M16" s="23">
        <f t="shared" si="5"/>
        <v>4358412.71</v>
      </c>
      <c r="N16" s="23">
        <f t="shared" si="5"/>
        <v>0</v>
      </c>
      <c r="O16" s="23">
        <f t="shared" si="5"/>
        <v>0</v>
      </c>
      <c r="P16" s="23">
        <f t="shared" si="5"/>
        <v>0</v>
      </c>
      <c r="Q16" s="23">
        <f t="shared" si="5"/>
        <v>4358412.71</v>
      </c>
      <c r="R16" s="23">
        <f t="shared" si="5"/>
        <v>0</v>
      </c>
      <c r="S16" s="23">
        <f t="shared" si="5"/>
        <v>4358412.71</v>
      </c>
      <c r="T16" s="23">
        <f t="shared" si="5"/>
        <v>0</v>
      </c>
      <c r="U16" s="23">
        <f t="shared" si="5"/>
        <v>0</v>
      </c>
      <c r="V16" s="23">
        <f t="shared" si="5"/>
        <v>0</v>
      </c>
      <c r="W16" s="23">
        <f t="shared" si="5"/>
        <v>4358412.71</v>
      </c>
      <c r="X16" s="23">
        <f t="shared" si="5"/>
        <v>0</v>
      </c>
      <c r="Y16" s="54"/>
    </row>
    <row r="17" spans="1:25" ht="48" outlineLevel="7" x14ac:dyDescent="0.2">
      <c r="A17" s="21" t="s">
        <v>29</v>
      </c>
      <c r="B17" s="22" t="s">
        <v>18</v>
      </c>
      <c r="C17" s="22" t="s">
        <v>20</v>
      </c>
      <c r="D17" s="22" t="s">
        <v>22</v>
      </c>
      <c r="E17" s="22" t="s">
        <v>28</v>
      </c>
      <c r="F17" s="22" t="s">
        <v>30</v>
      </c>
      <c r="G17" s="23">
        <v>5260630.29</v>
      </c>
      <c r="H17" s="23">
        <v>0</v>
      </c>
      <c r="I17" s="23"/>
      <c r="J17" s="23">
        <v>0</v>
      </c>
      <c r="K17" s="23">
        <f>G17+I17</f>
        <v>5260630.29</v>
      </c>
      <c r="L17" s="23">
        <f>H17+J17</f>
        <v>0</v>
      </c>
      <c r="M17" s="23">
        <v>4358412.71</v>
      </c>
      <c r="N17" s="23">
        <v>0</v>
      </c>
      <c r="O17" s="23">
        <v>0</v>
      </c>
      <c r="P17" s="23">
        <v>0</v>
      </c>
      <c r="Q17" s="23">
        <f>M17+O17</f>
        <v>4358412.71</v>
      </c>
      <c r="R17" s="23">
        <f>N17+P17</f>
        <v>0</v>
      </c>
      <c r="S17" s="23">
        <v>4358412.71</v>
      </c>
      <c r="T17" s="23">
        <v>0</v>
      </c>
      <c r="U17" s="23">
        <v>0</v>
      </c>
      <c r="V17" s="23">
        <v>0</v>
      </c>
      <c r="W17" s="23">
        <f>S17+U17</f>
        <v>4358412.71</v>
      </c>
      <c r="X17" s="23">
        <f>T17+V17</f>
        <v>0</v>
      </c>
      <c r="Y17" s="54"/>
    </row>
    <row r="18" spans="1:25" ht="24" outlineLevel="6" x14ac:dyDescent="0.2">
      <c r="A18" s="21" t="s">
        <v>31</v>
      </c>
      <c r="B18" s="22" t="s">
        <v>18</v>
      </c>
      <c r="C18" s="22" t="s">
        <v>20</v>
      </c>
      <c r="D18" s="22" t="s">
        <v>22</v>
      </c>
      <c r="E18" s="22" t="s">
        <v>32</v>
      </c>
      <c r="F18" s="22"/>
      <c r="G18" s="23">
        <f t="shared" ref="G18:X18" si="6">G19+G20</f>
        <v>600000</v>
      </c>
      <c r="H18" s="23">
        <f t="shared" si="6"/>
        <v>0</v>
      </c>
      <c r="I18" s="23">
        <f t="shared" si="6"/>
        <v>0</v>
      </c>
      <c r="J18" s="23">
        <f t="shared" si="6"/>
        <v>0</v>
      </c>
      <c r="K18" s="23">
        <f t="shared" si="6"/>
        <v>600000</v>
      </c>
      <c r="L18" s="23">
        <f t="shared" si="6"/>
        <v>0</v>
      </c>
      <c r="M18" s="23">
        <f t="shared" si="6"/>
        <v>600000</v>
      </c>
      <c r="N18" s="23">
        <f t="shared" si="6"/>
        <v>0</v>
      </c>
      <c r="O18" s="23">
        <f t="shared" si="6"/>
        <v>0</v>
      </c>
      <c r="P18" s="23">
        <f t="shared" si="6"/>
        <v>0</v>
      </c>
      <c r="Q18" s="23">
        <f t="shared" si="6"/>
        <v>600000</v>
      </c>
      <c r="R18" s="23">
        <f t="shared" si="6"/>
        <v>0</v>
      </c>
      <c r="S18" s="23">
        <f t="shared" si="6"/>
        <v>600000</v>
      </c>
      <c r="T18" s="23">
        <f t="shared" si="6"/>
        <v>0</v>
      </c>
      <c r="U18" s="23">
        <f t="shared" si="6"/>
        <v>0</v>
      </c>
      <c r="V18" s="23">
        <f t="shared" si="6"/>
        <v>0</v>
      </c>
      <c r="W18" s="23">
        <f t="shared" si="6"/>
        <v>600000</v>
      </c>
      <c r="X18" s="23">
        <f t="shared" si="6"/>
        <v>0</v>
      </c>
      <c r="Y18" s="54"/>
    </row>
    <row r="19" spans="1:25" ht="48" outlineLevel="7" x14ac:dyDescent="0.2">
      <c r="A19" s="21" t="s">
        <v>29</v>
      </c>
      <c r="B19" s="22" t="s">
        <v>18</v>
      </c>
      <c r="C19" s="22" t="s">
        <v>20</v>
      </c>
      <c r="D19" s="22" t="s">
        <v>22</v>
      </c>
      <c r="E19" s="22" t="s">
        <v>32</v>
      </c>
      <c r="F19" s="22" t="s">
        <v>30</v>
      </c>
      <c r="G19" s="23">
        <v>470000</v>
      </c>
      <c r="H19" s="23">
        <v>0</v>
      </c>
      <c r="I19" s="23">
        <v>0</v>
      </c>
      <c r="J19" s="23">
        <v>0</v>
      </c>
      <c r="K19" s="23">
        <f>G19+I19</f>
        <v>470000</v>
      </c>
      <c r="L19" s="23">
        <f>H19+J19</f>
        <v>0</v>
      </c>
      <c r="M19" s="23">
        <v>470000</v>
      </c>
      <c r="N19" s="23">
        <v>0</v>
      </c>
      <c r="O19" s="23">
        <v>0</v>
      </c>
      <c r="P19" s="23">
        <v>0</v>
      </c>
      <c r="Q19" s="23">
        <f>M19+O19</f>
        <v>470000</v>
      </c>
      <c r="R19" s="23">
        <f>N19+P19</f>
        <v>0</v>
      </c>
      <c r="S19" s="23">
        <v>470000</v>
      </c>
      <c r="T19" s="23">
        <v>0</v>
      </c>
      <c r="U19" s="23">
        <v>0</v>
      </c>
      <c r="V19" s="23">
        <v>0</v>
      </c>
      <c r="W19" s="23">
        <f>S19+U19</f>
        <v>470000</v>
      </c>
      <c r="X19" s="23">
        <f>T19+V19</f>
        <v>0</v>
      </c>
      <c r="Y19" s="54"/>
    </row>
    <row r="20" spans="1:25" ht="24" outlineLevel="7" x14ac:dyDescent="0.2">
      <c r="A20" s="21" t="s">
        <v>33</v>
      </c>
      <c r="B20" s="22" t="s">
        <v>18</v>
      </c>
      <c r="C20" s="22" t="s">
        <v>20</v>
      </c>
      <c r="D20" s="22" t="s">
        <v>22</v>
      </c>
      <c r="E20" s="22" t="s">
        <v>32</v>
      </c>
      <c r="F20" s="22" t="s">
        <v>34</v>
      </c>
      <c r="G20" s="23">
        <v>130000</v>
      </c>
      <c r="H20" s="23">
        <v>0</v>
      </c>
      <c r="I20" s="23">
        <v>0</v>
      </c>
      <c r="J20" s="23">
        <v>0</v>
      </c>
      <c r="K20" s="23">
        <f>G20+I20</f>
        <v>130000</v>
      </c>
      <c r="L20" s="23">
        <f>H20+J20</f>
        <v>0</v>
      </c>
      <c r="M20" s="23">
        <v>130000</v>
      </c>
      <c r="N20" s="23">
        <v>0</v>
      </c>
      <c r="O20" s="23">
        <v>0</v>
      </c>
      <c r="P20" s="23">
        <v>0</v>
      </c>
      <c r="Q20" s="23">
        <f>M20+O20</f>
        <v>130000</v>
      </c>
      <c r="R20" s="23">
        <f>N20+P20</f>
        <v>0</v>
      </c>
      <c r="S20" s="23">
        <v>130000</v>
      </c>
      <c r="T20" s="23">
        <v>0</v>
      </c>
      <c r="U20" s="23">
        <v>0</v>
      </c>
      <c r="V20" s="23">
        <v>0</v>
      </c>
      <c r="W20" s="23">
        <f>S20+U20</f>
        <v>130000</v>
      </c>
      <c r="X20" s="23">
        <f>T20+V20</f>
        <v>0</v>
      </c>
      <c r="Y20" s="54"/>
    </row>
    <row r="21" spans="1:25" ht="36" outlineLevel="6" x14ac:dyDescent="0.2">
      <c r="A21" s="21" t="s">
        <v>35</v>
      </c>
      <c r="B21" s="22" t="s">
        <v>18</v>
      </c>
      <c r="C21" s="22" t="s">
        <v>20</v>
      </c>
      <c r="D21" s="22" t="s">
        <v>22</v>
      </c>
      <c r="E21" s="22" t="s">
        <v>36</v>
      </c>
      <c r="F21" s="22"/>
      <c r="G21" s="23">
        <f t="shared" ref="G21:X21" si="7">G22</f>
        <v>150000</v>
      </c>
      <c r="H21" s="23">
        <f t="shared" si="7"/>
        <v>0</v>
      </c>
      <c r="I21" s="23">
        <f t="shared" si="7"/>
        <v>0</v>
      </c>
      <c r="J21" s="23">
        <f t="shared" si="7"/>
        <v>0</v>
      </c>
      <c r="K21" s="23">
        <f t="shared" si="7"/>
        <v>150000</v>
      </c>
      <c r="L21" s="23">
        <f t="shared" si="7"/>
        <v>0</v>
      </c>
      <c r="M21" s="23">
        <f t="shared" si="7"/>
        <v>0</v>
      </c>
      <c r="N21" s="23">
        <f t="shared" si="7"/>
        <v>0</v>
      </c>
      <c r="O21" s="23">
        <f t="shared" si="7"/>
        <v>0</v>
      </c>
      <c r="P21" s="23">
        <f t="shared" si="7"/>
        <v>0</v>
      </c>
      <c r="Q21" s="23">
        <f t="shared" si="7"/>
        <v>0</v>
      </c>
      <c r="R21" s="23">
        <f t="shared" si="7"/>
        <v>0</v>
      </c>
      <c r="S21" s="23">
        <f t="shared" si="7"/>
        <v>150000</v>
      </c>
      <c r="T21" s="23">
        <f t="shared" si="7"/>
        <v>0</v>
      </c>
      <c r="U21" s="23">
        <f t="shared" si="7"/>
        <v>0</v>
      </c>
      <c r="V21" s="23">
        <f t="shared" si="7"/>
        <v>0</v>
      </c>
      <c r="W21" s="23">
        <f t="shared" si="7"/>
        <v>150000</v>
      </c>
      <c r="X21" s="23">
        <f t="shared" si="7"/>
        <v>0</v>
      </c>
      <c r="Y21" s="54"/>
    </row>
    <row r="22" spans="1:25" ht="48" outlineLevel="7" x14ac:dyDescent="0.2">
      <c r="A22" s="21" t="s">
        <v>29</v>
      </c>
      <c r="B22" s="22" t="s">
        <v>18</v>
      </c>
      <c r="C22" s="22" t="s">
        <v>20</v>
      </c>
      <c r="D22" s="22" t="s">
        <v>22</v>
      </c>
      <c r="E22" s="22" t="s">
        <v>36</v>
      </c>
      <c r="F22" s="22" t="s">
        <v>30</v>
      </c>
      <c r="G22" s="23">
        <v>150000</v>
      </c>
      <c r="H22" s="23">
        <v>0</v>
      </c>
      <c r="I22" s="23">
        <v>0</v>
      </c>
      <c r="J22" s="23">
        <v>0</v>
      </c>
      <c r="K22" s="23">
        <f>G22+I22</f>
        <v>150000</v>
      </c>
      <c r="L22" s="23">
        <f>H22+J22</f>
        <v>0</v>
      </c>
      <c r="M22" s="23">
        <v>0</v>
      </c>
      <c r="N22" s="23">
        <v>0</v>
      </c>
      <c r="O22" s="23">
        <v>0</v>
      </c>
      <c r="P22" s="23">
        <v>0</v>
      </c>
      <c r="Q22" s="23">
        <f>M22+O22</f>
        <v>0</v>
      </c>
      <c r="R22" s="23">
        <f>N22+P22</f>
        <v>0</v>
      </c>
      <c r="S22" s="23">
        <v>150000</v>
      </c>
      <c r="T22" s="23">
        <v>0</v>
      </c>
      <c r="U22" s="23">
        <v>0</v>
      </c>
      <c r="V22" s="23">
        <v>0</v>
      </c>
      <c r="W22" s="23">
        <f>S22+U22</f>
        <v>150000</v>
      </c>
      <c r="X22" s="23">
        <f>T22+V22</f>
        <v>0</v>
      </c>
      <c r="Y22" s="54"/>
    </row>
    <row r="23" spans="1:25" outlineLevel="7" x14ac:dyDescent="0.2">
      <c r="A23" s="21" t="s">
        <v>37</v>
      </c>
      <c r="B23" s="22" t="s">
        <v>18</v>
      </c>
      <c r="C23" s="22" t="s">
        <v>20</v>
      </c>
      <c r="D23" s="22" t="s">
        <v>22</v>
      </c>
      <c r="E23" s="22" t="s">
        <v>38</v>
      </c>
      <c r="F23" s="22"/>
      <c r="G23" s="23">
        <f>G24</f>
        <v>0</v>
      </c>
      <c r="H23" s="23">
        <f t="shared" ref="H23:X25" si="8">H24</f>
        <v>0</v>
      </c>
      <c r="I23" s="23">
        <f t="shared" si="8"/>
        <v>1320000</v>
      </c>
      <c r="J23" s="23">
        <f t="shared" si="8"/>
        <v>1320000</v>
      </c>
      <c r="K23" s="23">
        <f t="shared" si="8"/>
        <v>1320000</v>
      </c>
      <c r="L23" s="23">
        <f t="shared" si="8"/>
        <v>1320000</v>
      </c>
      <c r="M23" s="23">
        <f t="shared" si="8"/>
        <v>0</v>
      </c>
      <c r="N23" s="23">
        <f t="shared" si="8"/>
        <v>0</v>
      </c>
      <c r="O23" s="23">
        <f t="shared" si="8"/>
        <v>0</v>
      </c>
      <c r="P23" s="23">
        <f t="shared" si="8"/>
        <v>0</v>
      </c>
      <c r="Q23" s="23">
        <f t="shared" si="8"/>
        <v>0</v>
      </c>
      <c r="R23" s="23">
        <f t="shared" si="8"/>
        <v>0</v>
      </c>
      <c r="S23" s="23">
        <f t="shared" si="8"/>
        <v>0</v>
      </c>
      <c r="T23" s="23">
        <f t="shared" si="8"/>
        <v>0</v>
      </c>
      <c r="U23" s="23">
        <f t="shared" si="8"/>
        <v>0</v>
      </c>
      <c r="V23" s="23">
        <f t="shared" si="8"/>
        <v>0</v>
      </c>
      <c r="W23" s="23">
        <f t="shared" si="8"/>
        <v>0</v>
      </c>
      <c r="X23" s="23">
        <f t="shared" si="8"/>
        <v>0</v>
      </c>
      <c r="Y23" s="54"/>
    </row>
    <row r="24" spans="1:25" ht="24" outlineLevel="7" x14ac:dyDescent="0.2">
      <c r="A24" s="21" t="s">
        <v>39</v>
      </c>
      <c r="B24" s="22" t="s">
        <v>18</v>
      </c>
      <c r="C24" s="22" t="s">
        <v>20</v>
      </c>
      <c r="D24" s="22" t="s">
        <v>22</v>
      </c>
      <c r="E24" s="22" t="s">
        <v>40</v>
      </c>
      <c r="F24" s="22"/>
      <c r="G24" s="23">
        <f>G25</f>
        <v>0</v>
      </c>
      <c r="H24" s="23">
        <f t="shared" si="8"/>
        <v>0</v>
      </c>
      <c r="I24" s="23">
        <f t="shared" si="8"/>
        <v>1320000</v>
      </c>
      <c r="J24" s="23">
        <f t="shared" si="8"/>
        <v>1320000</v>
      </c>
      <c r="K24" s="23">
        <f t="shared" si="8"/>
        <v>1320000</v>
      </c>
      <c r="L24" s="23">
        <f t="shared" si="8"/>
        <v>1320000</v>
      </c>
      <c r="M24" s="23">
        <f t="shared" si="8"/>
        <v>0</v>
      </c>
      <c r="N24" s="23">
        <f t="shared" si="8"/>
        <v>0</v>
      </c>
      <c r="O24" s="23">
        <f t="shared" si="8"/>
        <v>0</v>
      </c>
      <c r="P24" s="23">
        <f t="shared" si="8"/>
        <v>0</v>
      </c>
      <c r="Q24" s="23">
        <f t="shared" si="8"/>
        <v>0</v>
      </c>
      <c r="R24" s="23">
        <f t="shared" si="8"/>
        <v>0</v>
      </c>
      <c r="S24" s="23">
        <f t="shared" si="8"/>
        <v>0</v>
      </c>
      <c r="T24" s="23">
        <f t="shared" si="8"/>
        <v>0</v>
      </c>
      <c r="U24" s="23">
        <f t="shared" si="8"/>
        <v>0</v>
      </c>
      <c r="V24" s="23">
        <f t="shared" si="8"/>
        <v>0</v>
      </c>
      <c r="W24" s="23">
        <f t="shared" si="8"/>
        <v>0</v>
      </c>
      <c r="X24" s="23">
        <f t="shared" si="8"/>
        <v>0</v>
      </c>
      <c r="Y24" s="54"/>
    </row>
    <row r="25" spans="1:25" ht="72" outlineLevel="7" x14ac:dyDescent="0.2">
      <c r="A25" s="21" t="s">
        <v>41</v>
      </c>
      <c r="B25" s="22" t="s">
        <v>18</v>
      </c>
      <c r="C25" s="22" t="s">
        <v>20</v>
      </c>
      <c r="D25" s="22" t="s">
        <v>22</v>
      </c>
      <c r="E25" s="22" t="s">
        <v>42</v>
      </c>
      <c r="F25" s="22"/>
      <c r="G25" s="23">
        <f>G26</f>
        <v>0</v>
      </c>
      <c r="H25" s="23">
        <f t="shared" si="8"/>
        <v>0</v>
      </c>
      <c r="I25" s="23">
        <f t="shared" si="8"/>
        <v>1320000</v>
      </c>
      <c r="J25" s="23">
        <f t="shared" si="8"/>
        <v>1320000</v>
      </c>
      <c r="K25" s="23">
        <f t="shared" si="8"/>
        <v>1320000</v>
      </c>
      <c r="L25" s="23">
        <f t="shared" si="8"/>
        <v>1320000</v>
      </c>
      <c r="M25" s="23">
        <f t="shared" si="8"/>
        <v>0</v>
      </c>
      <c r="N25" s="23">
        <f t="shared" si="8"/>
        <v>0</v>
      </c>
      <c r="O25" s="23">
        <f t="shared" si="8"/>
        <v>0</v>
      </c>
      <c r="P25" s="23">
        <f t="shared" si="8"/>
        <v>0</v>
      </c>
      <c r="Q25" s="23">
        <f t="shared" si="8"/>
        <v>0</v>
      </c>
      <c r="R25" s="23">
        <f t="shared" si="8"/>
        <v>0</v>
      </c>
      <c r="S25" s="23">
        <f t="shared" si="8"/>
        <v>0</v>
      </c>
      <c r="T25" s="23">
        <f t="shared" si="8"/>
        <v>0</v>
      </c>
      <c r="U25" s="23">
        <f t="shared" si="8"/>
        <v>0</v>
      </c>
      <c r="V25" s="23">
        <f t="shared" si="8"/>
        <v>0</v>
      </c>
      <c r="W25" s="23">
        <f t="shared" si="8"/>
        <v>0</v>
      </c>
      <c r="X25" s="23">
        <f t="shared" si="8"/>
        <v>0</v>
      </c>
      <c r="Y25" s="54"/>
    </row>
    <row r="26" spans="1:25" ht="48" outlineLevel="7" x14ac:dyDescent="0.2">
      <c r="A26" s="21" t="s">
        <v>29</v>
      </c>
      <c r="B26" s="22" t="s">
        <v>18</v>
      </c>
      <c r="C26" s="22" t="s">
        <v>20</v>
      </c>
      <c r="D26" s="22" t="s">
        <v>22</v>
      </c>
      <c r="E26" s="22" t="s">
        <v>42</v>
      </c>
      <c r="F26" s="22" t="s">
        <v>30</v>
      </c>
      <c r="G26" s="23"/>
      <c r="H26" s="23"/>
      <c r="I26" s="23">
        <f>1013824.88+306175.12</f>
        <v>1320000</v>
      </c>
      <c r="J26" s="23">
        <f>I26</f>
        <v>1320000</v>
      </c>
      <c r="K26" s="23">
        <f>G26+I26</f>
        <v>1320000</v>
      </c>
      <c r="L26" s="23">
        <f>H26+J26</f>
        <v>1320000</v>
      </c>
      <c r="M26" s="23"/>
      <c r="N26" s="23"/>
      <c r="O26" s="23"/>
      <c r="P26" s="23"/>
      <c r="Q26" s="23">
        <f>M26+O26</f>
        <v>0</v>
      </c>
      <c r="R26" s="23">
        <f>N26+P26</f>
        <v>0</v>
      </c>
      <c r="S26" s="23"/>
      <c r="T26" s="23"/>
      <c r="U26" s="23"/>
      <c r="V26" s="23"/>
      <c r="W26" s="23">
        <f>S26+U26</f>
        <v>0</v>
      </c>
      <c r="X26" s="23">
        <f>T26+V26</f>
        <v>0</v>
      </c>
      <c r="Y26" s="54"/>
    </row>
    <row r="27" spans="1:25" ht="36" outlineLevel="2" x14ac:dyDescent="0.2">
      <c r="A27" s="21" t="s">
        <v>43</v>
      </c>
      <c r="B27" s="22" t="s">
        <v>18</v>
      </c>
      <c r="C27" s="22" t="s">
        <v>20</v>
      </c>
      <c r="D27" s="22" t="s">
        <v>44</v>
      </c>
      <c r="E27" s="22"/>
      <c r="F27" s="22"/>
      <c r="G27" s="23">
        <f>G28+G37</f>
        <v>79066942.650000006</v>
      </c>
      <c r="H27" s="23">
        <f t="shared" ref="H27:X27" si="9">H28+H37</f>
        <v>0</v>
      </c>
      <c r="I27" s="23">
        <f t="shared" si="9"/>
        <v>2016020</v>
      </c>
      <c r="J27" s="23">
        <f t="shared" si="9"/>
        <v>1966020</v>
      </c>
      <c r="K27" s="23">
        <f t="shared" si="9"/>
        <v>81082962.650000006</v>
      </c>
      <c r="L27" s="23">
        <f t="shared" si="9"/>
        <v>1966020</v>
      </c>
      <c r="M27" s="23">
        <f t="shared" si="9"/>
        <v>63475570.210000001</v>
      </c>
      <c r="N27" s="23">
        <f t="shared" si="9"/>
        <v>0</v>
      </c>
      <c r="O27" s="23">
        <f t="shared" si="9"/>
        <v>0</v>
      </c>
      <c r="P27" s="23">
        <f t="shared" si="9"/>
        <v>0</v>
      </c>
      <c r="Q27" s="23">
        <f t="shared" si="9"/>
        <v>63475570.210000001</v>
      </c>
      <c r="R27" s="23">
        <f t="shared" si="9"/>
        <v>0</v>
      </c>
      <c r="S27" s="23">
        <f t="shared" si="9"/>
        <v>63100570.210000001</v>
      </c>
      <c r="T27" s="23">
        <f t="shared" si="9"/>
        <v>0</v>
      </c>
      <c r="U27" s="23">
        <f t="shared" si="9"/>
        <v>0</v>
      </c>
      <c r="V27" s="23">
        <f t="shared" si="9"/>
        <v>0</v>
      </c>
      <c r="W27" s="23">
        <f t="shared" si="9"/>
        <v>63100570.210000001</v>
      </c>
      <c r="X27" s="23">
        <f t="shared" si="9"/>
        <v>0</v>
      </c>
      <c r="Y27" s="54"/>
    </row>
    <row r="28" spans="1:25" ht="24" outlineLevel="3" x14ac:dyDescent="0.2">
      <c r="A28" s="21" t="s">
        <v>23</v>
      </c>
      <c r="B28" s="22" t="s">
        <v>18</v>
      </c>
      <c r="C28" s="22" t="s">
        <v>20</v>
      </c>
      <c r="D28" s="22" t="s">
        <v>44</v>
      </c>
      <c r="E28" s="22" t="s">
        <v>24</v>
      </c>
      <c r="F28" s="22"/>
      <c r="G28" s="23">
        <f t="shared" ref="G28:X28" si="10">G29</f>
        <v>79066942.650000006</v>
      </c>
      <c r="H28" s="23">
        <f t="shared" si="10"/>
        <v>0</v>
      </c>
      <c r="I28" s="23">
        <f t="shared" si="10"/>
        <v>50000</v>
      </c>
      <c r="J28" s="23">
        <f t="shared" si="10"/>
        <v>0</v>
      </c>
      <c r="K28" s="23">
        <f t="shared" si="10"/>
        <v>79116942.650000006</v>
      </c>
      <c r="L28" s="23">
        <f t="shared" si="10"/>
        <v>0</v>
      </c>
      <c r="M28" s="23">
        <f t="shared" si="10"/>
        <v>63475570.210000001</v>
      </c>
      <c r="N28" s="23">
        <f t="shared" si="10"/>
        <v>0</v>
      </c>
      <c r="O28" s="23">
        <f t="shared" si="10"/>
        <v>0</v>
      </c>
      <c r="P28" s="23">
        <f t="shared" si="10"/>
        <v>0</v>
      </c>
      <c r="Q28" s="23">
        <f t="shared" si="10"/>
        <v>63475570.210000001</v>
      </c>
      <c r="R28" s="23">
        <f t="shared" si="10"/>
        <v>0</v>
      </c>
      <c r="S28" s="23">
        <f t="shared" si="10"/>
        <v>63100570.210000001</v>
      </c>
      <c r="T28" s="23">
        <f t="shared" si="10"/>
        <v>0</v>
      </c>
      <c r="U28" s="23">
        <f t="shared" si="10"/>
        <v>0</v>
      </c>
      <c r="V28" s="23">
        <f t="shared" si="10"/>
        <v>0</v>
      </c>
      <c r="W28" s="23">
        <f t="shared" si="10"/>
        <v>63100570.210000001</v>
      </c>
      <c r="X28" s="23">
        <f t="shared" si="10"/>
        <v>0</v>
      </c>
      <c r="Y28" s="54"/>
    </row>
    <row r="29" spans="1:25" outlineLevel="5" x14ac:dyDescent="0.2">
      <c r="A29" s="21" t="s">
        <v>25</v>
      </c>
      <c r="B29" s="22" t="s">
        <v>18</v>
      </c>
      <c r="C29" s="22" t="s">
        <v>20</v>
      </c>
      <c r="D29" s="22" t="s">
        <v>44</v>
      </c>
      <c r="E29" s="22" t="s">
        <v>26</v>
      </c>
      <c r="F29" s="22"/>
      <c r="G29" s="23">
        <f t="shared" ref="G29:X29" si="11">G30+G32+G35</f>
        <v>79066942.650000006</v>
      </c>
      <c r="H29" s="23">
        <f t="shared" si="11"/>
        <v>0</v>
      </c>
      <c r="I29" s="23">
        <f t="shared" si="11"/>
        <v>50000</v>
      </c>
      <c r="J29" s="23">
        <f t="shared" si="11"/>
        <v>0</v>
      </c>
      <c r="K29" s="23">
        <f t="shared" si="11"/>
        <v>79116942.650000006</v>
      </c>
      <c r="L29" s="23">
        <f t="shared" si="11"/>
        <v>0</v>
      </c>
      <c r="M29" s="23">
        <f t="shared" si="11"/>
        <v>63475570.210000001</v>
      </c>
      <c r="N29" s="23">
        <f t="shared" si="11"/>
        <v>0</v>
      </c>
      <c r="O29" s="23">
        <f t="shared" si="11"/>
        <v>0</v>
      </c>
      <c r="P29" s="23">
        <f t="shared" si="11"/>
        <v>0</v>
      </c>
      <c r="Q29" s="23">
        <f t="shared" si="11"/>
        <v>63475570.210000001</v>
      </c>
      <c r="R29" s="23">
        <f t="shared" si="11"/>
        <v>0</v>
      </c>
      <c r="S29" s="23">
        <f t="shared" si="11"/>
        <v>63100570.210000001</v>
      </c>
      <c r="T29" s="23">
        <f t="shared" si="11"/>
        <v>0</v>
      </c>
      <c r="U29" s="23">
        <f t="shared" si="11"/>
        <v>0</v>
      </c>
      <c r="V29" s="23">
        <f t="shared" si="11"/>
        <v>0</v>
      </c>
      <c r="W29" s="23">
        <f t="shared" si="11"/>
        <v>63100570.210000001</v>
      </c>
      <c r="X29" s="23">
        <f t="shared" si="11"/>
        <v>0</v>
      </c>
      <c r="Y29" s="54"/>
    </row>
    <row r="30" spans="1:25" ht="24" outlineLevel="6" x14ac:dyDescent="0.2">
      <c r="A30" s="21" t="s">
        <v>45</v>
      </c>
      <c r="B30" s="22" t="s">
        <v>18</v>
      </c>
      <c r="C30" s="22" t="s">
        <v>20</v>
      </c>
      <c r="D30" s="22" t="s">
        <v>44</v>
      </c>
      <c r="E30" s="22" t="s">
        <v>46</v>
      </c>
      <c r="F30" s="22"/>
      <c r="G30" s="23">
        <f t="shared" ref="G30:X30" si="12">G31</f>
        <v>76308013.650000006</v>
      </c>
      <c r="H30" s="23">
        <f t="shared" si="12"/>
        <v>0</v>
      </c>
      <c r="I30" s="23">
        <f t="shared" si="12"/>
        <v>0</v>
      </c>
      <c r="J30" s="23">
        <f t="shared" si="12"/>
        <v>0</v>
      </c>
      <c r="K30" s="23">
        <f t="shared" si="12"/>
        <v>76308013.650000006</v>
      </c>
      <c r="L30" s="23">
        <f t="shared" si="12"/>
        <v>0</v>
      </c>
      <c r="M30" s="23">
        <f t="shared" si="12"/>
        <v>60641641.210000001</v>
      </c>
      <c r="N30" s="23">
        <f t="shared" si="12"/>
        <v>0</v>
      </c>
      <c r="O30" s="23">
        <f t="shared" si="12"/>
        <v>0</v>
      </c>
      <c r="P30" s="23">
        <f t="shared" si="12"/>
        <v>0</v>
      </c>
      <c r="Q30" s="23">
        <f t="shared" si="12"/>
        <v>60641641.210000001</v>
      </c>
      <c r="R30" s="23">
        <f t="shared" si="12"/>
        <v>0</v>
      </c>
      <c r="S30" s="23">
        <f t="shared" si="12"/>
        <v>60641641.210000001</v>
      </c>
      <c r="T30" s="23">
        <f t="shared" si="12"/>
        <v>0</v>
      </c>
      <c r="U30" s="23">
        <f t="shared" si="12"/>
        <v>0</v>
      </c>
      <c r="V30" s="23">
        <f t="shared" si="12"/>
        <v>0</v>
      </c>
      <c r="W30" s="23">
        <f t="shared" si="12"/>
        <v>60641641.210000001</v>
      </c>
      <c r="X30" s="23">
        <f t="shared" si="12"/>
        <v>0</v>
      </c>
      <c r="Y30" s="54"/>
    </row>
    <row r="31" spans="1:25" ht="48" outlineLevel="7" x14ac:dyDescent="0.2">
      <c r="A31" s="21" t="s">
        <v>29</v>
      </c>
      <c r="B31" s="22" t="s">
        <v>18</v>
      </c>
      <c r="C31" s="22" t="s">
        <v>20</v>
      </c>
      <c r="D31" s="22" t="s">
        <v>44</v>
      </c>
      <c r="E31" s="22" t="s">
        <v>46</v>
      </c>
      <c r="F31" s="22" t="s">
        <v>30</v>
      </c>
      <c r="G31" s="23">
        <v>76308013.650000006</v>
      </c>
      <c r="H31" s="23">
        <v>0</v>
      </c>
      <c r="I31" s="23"/>
      <c r="J31" s="23">
        <v>0</v>
      </c>
      <c r="K31" s="23">
        <f>G31+I31</f>
        <v>76308013.650000006</v>
      </c>
      <c r="L31" s="23">
        <f>H31+J31</f>
        <v>0</v>
      </c>
      <c r="M31" s="23">
        <v>60641641.210000001</v>
      </c>
      <c r="N31" s="23">
        <v>0</v>
      </c>
      <c r="O31" s="23">
        <v>0</v>
      </c>
      <c r="P31" s="23">
        <v>0</v>
      </c>
      <c r="Q31" s="23">
        <f>M31+O31</f>
        <v>60641641.210000001</v>
      </c>
      <c r="R31" s="23">
        <f>N31+P31</f>
        <v>0</v>
      </c>
      <c r="S31" s="23">
        <v>60641641.210000001</v>
      </c>
      <c r="T31" s="23">
        <v>0</v>
      </c>
      <c r="U31" s="23">
        <v>0</v>
      </c>
      <c r="V31" s="23">
        <v>0</v>
      </c>
      <c r="W31" s="23">
        <f>S31+U31</f>
        <v>60641641.210000001</v>
      </c>
      <c r="X31" s="23">
        <f>T31+V31</f>
        <v>0</v>
      </c>
      <c r="Y31" s="54"/>
    </row>
    <row r="32" spans="1:25" ht="24" outlineLevel="6" x14ac:dyDescent="0.2">
      <c r="A32" s="21" t="s">
        <v>47</v>
      </c>
      <c r="B32" s="22" t="s">
        <v>18</v>
      </c>
      <c r="C32" s="22" t="s">
        <v>20</v>
      </c>
      <c r="D32" s="22" t="s">
        <v>44</v>
      </c>
      <c r="E32" s="22" t="s">
        <v>48</v>
      </c>
      <c r="F32" s="22"/>
      <c r="G32" s="23">
        <f>G33+G34</f>
        <v>1128929</v>
      </c>
      <c r="H32" s="23">
        <f t="shared" ref="H32:X32" si="13">H33+H34</f>
        <v>0</v>
      </c>
      <c r="I32" s="23">
        <f t="shared" si="13"/>
        <v>50000</v>
      </c>
      <c r="J32" s="23">
        <f t="shared" si="13"/>
        <v>0</v>
      </c>
      <c r="K32" s="23">
        <f t="shared" si="13"/>
        <v>1178929</v>
      </c>
      <c r="L32" s="23">
        <f t="shared" si="13"/>
        <v>0</v>
      </c>
      <c r="M32" s="23">
        <f t="shared" si="13"/>
        <v>828929</v>
      </c>
      <c r="N32" s="23">
        <f t="shared" si="13"/>
        <v>0</v>
      </c>
      <c r="O32" s="23">
        <f t="shared" si="13"/>
        <v>0</v>
      </c>
      <c r="P32" s="23">
        <f t="shared" si="13"/>
        <v>0</v>
      </c>
      <c r="Q32" s="23">
        <f t="shared" si="13"/>
        <v>828929</v>
      </c>
      <c r="R32" s="23">
        <f t="shared" si="13"/>
        <v>0</v>
      </c>
      <c r="S32" s="23">
        <f t="shared" si="13"/>
        <v>828929</v>
      </c>
      <c r="T32" s="23">
        <f t="shared" si="13"/>
        <v>0</v>
      </c>
      <c r="U32" s="23">
        <f t="shared" si="13"/>
        <v>0</v>
      </c>
      <c r="V32" s="23">
        <f t="shared" si="13"/>
        <v>0</v>
      </c>
      <c r="W32" s="23">
        <f t="shared" si="13"/>
        <v>828929</v>
      </c>
      <c r="X32" s="23">
        <f t="shared" si="13"/>
        <v>0</v>
      </c>
      <c r="Y32" s="54"/>
    </row>
    <row r="33" spans="1:25" ht="48" outlineLevel="7" x14ac:dyDescent="0.2">
      <c r="A33" s="21" t="s">
        <v>29</v>
      </c>
      <c r="B33" s="22" t="s">
        <v>18</v>
      </c>
      <c r="C33" s="22" t="s">
        <v>20</v>
      </c>
      <c r="D33" s="22" t="s">
        <v>44</v>
      </c>
      <c r="E33" s="22" t="s">
        <v>48</v>
      </c>
      <c r="F33" s="22" t="s">
        <v>30</v>
      </c>
      <c r="G33" s="23">
        <v>550635</v>
      </c>
      <c r="H33" s="23">
        <v>0</v>
      </c>
      <c r="I33" s="23"/>
      <c r="J33" s="23">
        <v>0</v>
      </c>
      <c r="K33" s="23">
        <f t="shared" ref="K33:L34" si="14">G33+I33</f>
        <v>550635</v>
      </c>
      <c r="L33" s="23">
        <f t="shared" si="14"/>
        <v>0</v>
      </c>
      <c r="M33" s="23">
        <v>275635</v>
      </c>
      <c r="N33" s="23">
        <v>0</v>
      </c>
      <c r="O33" s="23">
        <v>0</v>
      </c>
      <c r="P33" s="23">
        <v>0</v>
      </c>
      <c r="Q33" s="23">
        <f t="shared" ref="Q33:R34" si="15">M33+O33</f>
        <v>275635</v>
      </c>
      <c r="R33" s="23">
        <f t="shared" si="15"/>
        <v>0</v>
      </c>
      <c r="S33" s="23">
        <v>275635</v>
      </c>
      <c r="T33" s="23">
        <v>0</v>
      </c>
      <c r="U33" s="23">
        <v>0</v>
      </c>
      <c r="V33" s="23">
        <v>0</v>
      </c>
      <c r="W33" s="23">
        <f t="shared" ref="W33:X34" si="16">S33+U33</f>
        <v>275635</v>
      </c>
      <c r="X33" s="23">
        <f t="shared" si="16"/>
        <v>0</v>
      </c>
      <c r="Y33" s="54"/>
    </row>
    <row r="34" spans="1:25" ht="24" outlineLevel="7" x14ac:dyDescent="0.2">
      <c r="A34" s="21" t="s">
        <v>33</v>
      </c>
      <c r="B34" s="22" t="s">
        <v>18</v>
      </c>
      <c r="C34" s="22" t="s">
        <v>20</v>
      </c>
      <c r="D34" s="22" t="s">
        <v>44</v>
      </c>
      <c r="E34" s="22" t="s">
        <v>48</v>
      </c>
      <c r="F34" s="22" t="s">
        <v>34</v>
      </c>
      <c r="G34" s="23">
        <v>578294</v>
      </c>
      <c r="H34" s="23">
        <v>0</v>
      </c>
      <c r="I34" s="23">
        <v>50000</v>
      </c>
      <c r="J34" s="23">
        <v>0</v>
      </c>
      <c r="K34" s="23">
        <f t="shared" si="14"/>
        <v>628294</v>
      </c>
      <c r="L34" s="23">
        <f t="shared" si="14"/>
        <v>0</v>
      </c>
      <c r="M34" s="23">
        <v>553294</v>
      </c>
      <c r="N34" s="23">
        <v>0</v>
      </c>
      <c r="O34" s="23">
        <v>0</v>
      </c>
      <c r="P34" s="23">
        <v>0</v>
      </c>
      <c r="Q34" s="23">
        <f t="shared" si="15"/>
        <v>553294</v>
      </c>
      <c r="R34" s="23">
        <f t="shared" si="15"/>
        <v>0</v>
      </c>
      <c r="S34" s="23">
        <v>553294</v>
      </c>
      <c r="T34" s="23">
        <v>0</v>
      </c>
      <c r="U34" s="23">
        <v>0</v>
      </c>
      <c r="V34" s="23">
        <v>0</v>
      </c>
      <c r="W34" s="23">
        <f t="shared" si="16"/>
        <v>553294</v>
      </c>
      <c r="X34" s="23">
        <f t="shared" si="16"/>
        <v>0</v>
      </c>
      <c r="Y34" s="54"/>
    </row>
    <row r="35" spans="1:25" ht="36" outlineLevel="6" x14ac:dyDescent="0.2">
      <c r="A35" s="21" t="s">
        <v>35</v>
      </c>
      <c r="B35" s="22" t="s">
        <v>18</v>
      </c>
      <c r="C35" s="22" t="s">
        <v>20</v>
      </c>
      <c r="D35" s="22" t="s">
        <v>44</v>
      </c>
      <c r="E35" s="22" t="s">
        <v>36</v>
      </c>
      <c r="F35" s="22"/>
      <c r="G35" s="23">
        <f t="shared" ref="G35:X35" si="17">G36</f>
        <v>1630000</v>
      </c>
      <c r="H35" s="23">
        <f t="shared" si="17"/>
        <v>0</v>
      </c>
      <c r="I35" s="23">
        <f t="shared" si="17"/>
        <v>0</v>
      </c>
      <c r="J35" s="23">
        <f t="shared" si="17"/>
        <v>0</v>
      </c>
      <c r="K35" s="23">
        <f t="shared" si="17"/>
        <v>1630000</v>
      </c>
      <c r="L35" s="23">
        <f t="shared" si="17"/>
        <v>0</v>
      </c>
      <c r="M35" s="23">
        <f t="shared" si="17"/>
        <v>2005000</v>
      </c>
      <c r="N35" s="23">
        <f t="shared" si="17"/>
        <v>0</v>
      </c>
      <c r="O35" s="23">
        <f t="shared" si="17"/>
        <v>0</v>
      </c>
      <c r="P35" s="23">
        <f t="shared" si="17"/>
        <v>0</v>
      </c>
      <c r="Q35" s="23">
        <f t="shared" si="17"/>
        <v>2005000</v>
      </c>
      <c r="R35" s="23">
        <f t="shared" si="17"/>
        <v>0</v>
      </c>
      <c r="S35" s="23">
        <f t="shared" si="17"/>
        <v>1630000</v>
      </c>
      <c r="T35" s="23">
        <f t="shared" si="17"/>
        <v>0</v>
      </c>
      <c r="U35" s="23">
        <f t="shared" si="17"/>
        <v>0</v>
      </c>
      <c r="V35" s="23">
        <f t="shared" si="17"/>
        <v>0</v>
      </c>
      <c r="W35" s="23">
        <f t="shared" si="17"/>
        <v>1630000</v>
      </c>
      <c r="X35" s="23">
        <f t="shared" si="17"/>
        <v>0</v>
      </c>
      <c r="Y35" s="54"/>
    </row>
    <row r="36" spans="1:25" ht="48" outlineLevel="7" x14ac:dyDescent="0.2">
      <c r="A36" s="21" t="s">
        <v>29</v>
      </c>
      <c r="B36" s="22" t="s">
        <v>18</v>
      </c>
      <c r="C36" s="22" t="s">
        <v>20</v>
      </c>
      <c r="D36" s="22" t="s">
        <v>44</v>
      </c>
      <c r="E36" s="22" t="s">
        <v>36</v>
      </c>
      <c r="F36" s="22" t="s">
        <v>30</v>
      </c>
      <c r="G36" s="23">
        <v>1630000</v>
      </c>
      <c r="H36" s="23">
        <v>0</v>
      </c>
      <c r="I36" s="23">
        <v>0</v>
      </c>
      <c r="J36" s="23">
        <v>0</v>
      </c>
      <c r="K36" s="23">
        <f>G36+I36</f>
        <v>1630000</v>
      </c>
      <c r="L36" s="23">
        <f>H36+J36</f>
        <v>0</v>
      </c>
      <c r="M36" s="23">
        <v>2005000</v>
      </c>
      <c r="N36" s="23">
        <v>0</v>
      </c>
      <c r="O36" s="23">
        <v>0</v>
      </c>
      <c r="P36" s="23">
        <v>0</v>
      </c>
      <c r="Q36" s="23">
        <f>M36+O36</f>
        <v>2005000</v>
      </c>
      <c r="R36" s="23">
        <f>N36+P36</f>
        <v>0</v>
      </c>
      <c r="S36" s="23">
        <v>1630000</v>
      </c>
      <c r="T36" s="23">
        <v>0</v>
      </c>
      <c r="U36" s="23">
        <v>0</v>
      </c>
      <c r="V36" s="23">
        <v>0</v>
      </c>
      <c r="W36" s="23">
        <f>S36+U36</f>
        <v>1630000</v>
      </c>
      <c r="X36" s="23">
        <f>T36+V36</f>
        <v>0</v>
      </c>
      <c r="Y36" s="54"/>
    </row>
    <row r="37" spans="1:25" outlineLevel="7" x14ac:dyDescent="0.2">
      <c r="A37" s="21" t="s">
        <v>37</v>
      </c>
      <c r="B37" s="22" t="s">
        <v>18</v>
      </c>
      <c r="C37" s="22" t="s">
        <v>20</v>
      </c>
      <c r="D37" s="22" t="s">
        <v>44</v>
      </c>
      <c r="E37" s="22" t="s">
        <v>38</v>
      </c>
      <c r="F37" s="22"/>
      <c r="G37" s="23">
        <f>G38</f>
        <v>0</v>
      </c>
      <c r="H37" s="23">
        <f t="shared" ref="H37:X39" si="18">H38</f>
        <v>0</v>
      </c>
      <c r="I37" s="23">
        <f t="shared" si="18"/>
        <v>1966020</v>
      </c>
      <c r="J37" s="23">
        <f t="shared" si="18"/>
        <v>1966020</v>
      </c>
      <c r="K37" s="23">
        <f t="shared" si="18"/>
        <v>1966020</v>
      </c>
      <c r="L37" s="23">
        <f t="shared" si="18"/>
        <v>1966020</v>
      </c>
      <c r="M37" s="23">
        <f t="shared" si="18"/>
        <v>0</v>
      </c>
      <c r="N37" s="23">
        <f t="shared" si="18"/>
        <v>0</v>
      </c>
      <c r="O37" s="23">
        <f t="shared" si="18"/>
        <v>0</v>
      </c>
      <c r="P37" s="23">
        <f t="shared" si="18"/>
        <v>0</v>
      </c>
      <c r="Q37" s="23">
        <f t="shared" si="18"/>
        <v>0</v>
      </c>
      <c r="R37" s="23">
        <f t="shared" si="18"/>
        <v>0</v>
      </c>
      <c r="S37" s="23">
        <f t="shared" si="18"/>
        <v>0</v>
      </c>
      <c r="T37" s="23">
        <f t="shared" si="18"/>
        <v>0</v>
      </c>
      <c r="U37" s="23">
        <f t="shared" si="18"/>
        <v>0</v>
      </c>
      <c r="V37" s="23">
        <f t="shared" si="18"/>
        <v>0</v>
      </c>
      <c r="W37" s="23">
        <f t="shared" si="18"/>
        <v>0</v>
      </c>
      <c r="X37" s="23">
        <f t="shared" si="18"/>
        <v>0</v>
      </c>
      <c r="Y37" s="54"/>
    </row>
    <row r="38" spans="1:25" ht="24" outlineLevel="7" x14ac:dyDescent="0.2">
      <c r="A38" s="21" t="s">
        <v>39</v>
      </c>
      <c r="B38" s="22" t="s">
        <v>18</v>
      </c>
      <c r="C38" s="22" t="s">
        <v>20</v>
      </c>
      <c r="D38" s="22" t="s">
        <v>44</v>
      </c>
      <c r="E38" s="22" t="s">
        <v>40</v>
      </c>
      <c r="F38" s="22"/>
      <c r="G38" s="23">
        <f>G39</f>
        <v>0</v>
      </c>
      <c r="H38" s="23">
        <f t="shared" si="18"/>
        <v>0</v>
      </c>
      <c r="I38" s="23">
        <f t="shared" si="18"/>
        <v>1966020</v>
      </c>
      <c r="J38" s="23">
        <f t="shared" si="18"/>
        <v>1966020</v>
      </c>
      <c r="K38" s="23">
        <f t="shared" si="18"/>
        <v>1966020</v>
      </c>
      <c r="L38" s="23">
        <f t="shared" si="18"/>
        <v>1966020</v>
      </c>
      <c r="M38" s="23">
        <f t="shared" si="18"/>
        <v>0</v>
      </c>
      <c r="N38" s="23">
        <f t="shared" si="18"/>
        <v>0</v>
      </c>
      <c r="O38" s="23">
        <f t="shared" si="18"/>
        <v>0</v>
      </c>
      <c r="P38" s="23">
        <f t="shared" si="18"/>
        <v>0</v>
      </c>
      <c r="Q38" s="23">
        <f t="shared" si="18"/>
        <v>0</v>
      </c>
      <c r="R38" s="23">
        <f t="shared" si="18"/>
        <v>0</v>
      </c>
      <c r="S38" s="23">
        <f t="shared" si="18"/>
        <v>0</v>
      </c>
      <c r="T38" s="23">
        <f t="shared" si="18"/>
        <v>0</v>
      </c>
      <c r="U38" s="23">
        <f t="shared" si="18"/>
        <v>0</v>
      </c>
      <c r="V38" s="23">
        <f t="shared" si="18"/>
        <v>0</v>
      </c>
      <c r="W38" s="23">
        <f t="shared" si="18"/>
        <v>0</v>
      </c>
      <c r="X38" s="23">
        <f t="shared" si="18"/>
        <v>0</v>
      </c>
      <c r="Y38" s="54"/>
    </row>
    <row r="39" spans="1:25" ht="72" outlineLevel="7" x14ac:dyDescent="0.2">
      <c r="A39" s="21" t="s">
        <v>41</v>
      </c>
      <c r="B39" s="22" t="s">
        <v>18</v>
      </c>
      <c r="C39" s="22" t="s">
        <v>20</v>
      </c>
      <c r="D39" s="22" t="s">
        <v>44</v>
      </c>
      <c r="E39" s="22" t="s">
        <v>42</v>
      </c>
      <c r="F39" s="22"/>
      <c r="G39" s="23">
        <f>G40</f>
        <v>0</v>
      </c>
      <c r="H39" s="23">
        <f t="shared" si="18"/>
        <v>0</v>
      </c>
      <c r="I39" s="23">
        <f t="shared" si="18"/>
        <v>1966020</v>
      </c>
      <c r="J39" s="23">
        <f t="shared" si="18"/>
        <v>1966020</v>
      </c>
      <c r="K39" s="23">
        <f t="shared" si="18"/>
        <v>1966020</v>
      </c>
      <c r="L39" s="23">
        <f t="shared" si="18"/>
        <v>1966020</v>
      </c>
      <c r="M39" s="23">
        <f t="shared" si="18"/>
        <v>0</v>
      </c>
      <c r="N39" s="23">
        <f t="shared" si="18"/>
        <v>0</v>
      </c>
      <c r="O39" s="23">
        <f t="shared" si="18"/>
        <v>0</v>
      </c>
      <c r="P39" s="23">
        <f t="shared" si="18"/>
        <v>0</v>
      </c>
      <c r="Q39" s="23">
        <f t="shared" si="18"/>
        <v>0</v>
      </c>
      <c r="R39" s="23">
        <f t="shared" si="18"/>
        <v>0</v>
      </c>
      <c r="S39" s="23">
        <f t="shared" si="18"/>
        <v>0</v>
      </c>
      <c r="T39" s="23">
        <f t="shared" si="18"/>
        <v>0</v>
      </c>
      <c r="U39" s="23">
        <f t="shared" si="18"/>
        <v>0</v>
      </c>
      <c r="V39" s="23">
        <f t="shared" si="18"/>
        <v>0</v>
      </c>
      <c r="W39" s="23">
        <f t="shared" si="18"/>
        <v>0</v>
      </c>
      <c r="X39" s="23">
        <f t="shared" si="18"/>
        <v>0</v>
      </c>
      <c r="Y39" s="54"/>
    </row>
    <row r="40" spans="1:25" ht="48" outlineLevel="7" x14ac:dyDescent="0.2">
      <c r="A40" s="21" t="s">
        <v>29</v>
      </c>
      <c r="B40" s="22" t="s">
        <v>18</v>
      </c>
      <c r="C40" s="22" t="s">
        <v>20</v>
      </c>
      <c r="D40" s="22" t="s">
        <v>44</v>
      </c>
      <c r="E40" s="22" t="s">
        <v>42</v>
      </c>
      <c r="F40" s="22" t="s">
        <v>30</v>
      </c>
      <c r="G40" s="23"/>
      <c r="H40" s="23"/>
      <c r="I40" s="23">
        <f>1510000+456020</f>
        <v>1966020</v>
      </c>
      <c r="J40" s="23">
        <f>I40</f>
        <v>1966020</v>
      </c>
      <c r="K40" s="23">
        <f>G40+I40</f>
        <v>1966020</v>
      </c>
      <c r="L40" s="23">
        <f>H40+J40</f>
        <v>1966020</v>
      </c>
      <c r="M40" s="23"/>
      <c r="N40" s="23"/>
      <c r="O40" s="23"/>
      <c r="P40" s="23"/>
      <c r="Q40" s="23">
        <f>M40+O40</f>
        <v>0</v>
      </c>
      <c r="R40" s="23">
        <f>N40+P40</f>
        <v>0</v>
      </c>
      <c r="S40" s="23"/>
      <c r="T40" s="23"/>
      <c r="U40" s="23"/>
      <c r="V40" s="23"/>
      <c r="W40" s="23">
        <f>S40+U40</f>
        <v>0</v>
      </c>
      <c r="X40" s="23">
        <f>T40+V40</f>
        <v>0</v>
      </c>
      <c r="Y40" s="54"/>
    </row>
    <row r="41" spans="1:25" outlineLevel="2" x14ac:dyDescent="0.2">
      <c r="A41" s="21" t="s">
        <v>49</v>
      </c>
      <c r="B41" s="22" t="s">
        <v>18</v>
      </c>
      <c r="C41" s="22" t="s">
        <v>20</v>
      </c>
      <c r="D41" s="22" t="s">
        <v>50</v>
      </c>
      <c r="E41" s="22"/>
      <c r="F41" s="22"/>
      <c r="G41" s="23">
        <f t="shared" ref="G41:V44" si="19">G42</f>
        <v>136441.47</v>
      </c>
      <c r="H41" s="23">
        <f t="shared" si="19"/>
        <v>136441.47</v>
      </c>
      <c r="I41" s="23">
        <f t="shared" si="19"/>
        <v>0</v>
      </c>
      <c r="J41" s="23">
        <f t="shared" si="19"/>
        <v>0</v>
      </c>
      <c r="K41" s="23">
        <f t="shared" si="19"/>
        <v>136441.47</v>
      </c>
      <c r="L41" s="23">
        <f t="shared" si="19"/>
        <v>136441.47</v>
      </c>
      <c r="M41" s="23">
        <f t="shared" si="19"/>
        <v>8877.65</v>
      </c>
      <c r="N41" s="23">
        <f t="shared" si="19"/>
        <v>8877.65</v>
      </c>
      <c r="O41" s="23">
        <f t="shared" si="19"/>
        <v>0</v>
      </c>
      <c r="P41" s="23">
        <f t="shared" si="19"/>
        <v>0</v>
      </c>
      <c r="Q41" s="23">
        <f t="shared" si="19"/>
        <v>8877.65</v>
      </c>
      <c r="R41" s="23">
        <f t="shared" si="19"/>
        <v>8877.65</v>
      </c>
      <c r="S41" s="23">
        <f t="shared" si="19"/>
        <v>9706.32</v>
      </c>
      <c r="T41" s="23">
        <f t="shared" si="19"/>
        <v>9706.32</v>
      </c>
      <c r="U41" s="23">
        <f t="shared" si="19"/>
        <v>0</v>
      </c>
      <c r="V41" s="23">
        <f t="shared" si="19"/>
        <v>0</v>
      </c>
      <c r="W41" s="23">
        <f t="shared" ref="W41:X44" si="20">W42</f>
        <v>9706.32</v>
      </c>
      <c r="X41" s="23">
        <f t="shared" si="20"/>
        <v>9706.32</v>
      </c>
      <c r="Y41" s="54"/>
    </row>
    <row r="42" spans="1:25" ht="24" outlineLevel="3" x14ac:dyDescent="0.2">
      <c r="A42" s="21" t="s">
        <v>23</v>
      </c>
      <c r="B42" s="22" t="s">
        <v>18</v>
      </c>
      <c r="C42" s="22" t="s">
        <v>20</v>
      </c>
      <c r="D42" s="22" t="s">
        <v>50</v>
      </c>
      <c r="E42" s="22" t="s">
        <v>24</v>
      </c>
      <c r="F42" s="22"/>
      <c r="G42" s="23">
        <f t="shared" si="19"/>
        <v>136441.47</v>
      </c>
      <c r="H42" s="23">
        <f t="shared" si="19"/>
        <v>136441.47</v>
      </c>
      <c r="I42" s="23">
        <f t="shared" si="19"/>
        <v>0</v>
      </c>
      <c r="J42" s="23">
        <f t="shared" si="19"/>
        <v>0</v>
      </c>
      <c r="K42" s="23">
        <f t="shared" si="19"/>
        <v>136441.47</v>
      </c>
      <c r="L42" s="23">
        <f t="shared" si="19"/>
        <v>136441.47</v>
      </c>
      <c r="M42" s="23">
        <f t="shared" si="19"/>
        <v>8877.65</v>
      </c>
      <c r="N42" s="23">
        <f t="shared" si="19"/>
        <v>8877.65</v>
      </c>
      <c r="O42" s="23">
        <f t="shared" si="19"/>
        <v>0</v>
      </c>
      <c r="P42" s="23">
        <f t="shared" si="19"/>
        <v>0</v>
      </c>
      <c r="Q42" s="23">
        <f t="shared" si="19"/>
        <v>8877.65</v>
      </c>
      <c r="R42" s="23">
        <f t="shared" si="19"/>
        <v>8877.65</v>
      </c>
      <c r="S42" s="23">
        <f t="shared" si="19"/>
        <v>9706.32</v>
      </c>
      <c r="T42" s="23">
        <f t="shared" si="19"/>
        <v>9706.32</v>
      </c>
      <c r="U42" s="23">
        <f t="shared" si="19"/>
        <v>0</v>
      </c>
      <c r="V42" s="23">
        <f t="shared" si="19"/>
        <v>0</v>
      </c>
      <c r="W42" s="23">
        <f t="shared" si="20"/>
        <v>9706.32</v>
      </c>
      <c r="X42" s="23">
        <f t="shared" si="20"/>
        <v>9706.32</v>
      </c>
      <c r="Y42" s="54"/>
    </row>
    <row r="43" spans="1:25" outlineLevel="5" x14ac:dyDescent="0.2">
      <c r="A43" s="21" t="s">
        <v>51</v>
      </c>
      <c r="B43" s="22" t="s">
        <v>18</v>
      </c>
      <c r="C43" s="22" t="s">
        <v>20</v>
      </c>
      <c r="D43" s="22" t="s">
        <v>50</v>
      </c>
      <c r="E43" s="22" t="s">
        <v>52</v>
      </c>
      <c r="F43" s="22"/>
      <c r="G43" s="23">
        <f t="shared" si="19"/>
        <v>136441.47</v>
      </c>
      <c r="H43" s="23">
        <f t="shared" si="19"/>
        <v>136441.47</v>
      </c>
      <c r="I43" s="23">
        <f t="shared" si="19"/>
        <v>0</v>
      </c>
      <c r="J43" s="23">
        <f t="shared" si="19"/>
        <v>0</v>
      </c>
      <c r="K43" s="23">
        <f t="shared" si="19"/>
        <v>136441.47</v>
      </c>
      <c r="L43" s="23">
        <f t="shared" si="19"/>
        <v>136441.47</v>
      </c>
      <c r="M43" s="23">
        <f t="shared" si="19"/>
        <v>8877.65</v>
      </c>
      <c r="N43" s="23">
        <f t="shared" si="19"/>
        <v>8877.65</v>
      </c>
      <c r="O43" s="23">
        <f t="shared" si="19"/>
        <v>0</v>
      </c>
      <c r="P43" s="23">
        <f t="shared" si="19"/>
        <v>0</v>
      </c>
      <c r="Q43" s="23">
        <f t="shared" si="19"/>
        <v>8877.65</v>
      </c>
      <c r="R43" s="23">
        <f t="shared" si="19"/>
        <v>8877.65</v>
      </c>
      <c r="S43" s="23">
        <f t="shared" si="19"/>
        <v>9706.32</v>
      </c>
      <c r="T43" s="23">
        <f t="shared" si="19"/>
        <v>9706.32</v>
      </c>
      <c r="U43" s="23">
        <f t="shared" si="19"/>
        <v>0</v>
      </c>
      <c r="V43" s="23">
        <f t="shared" si="19"/>
        <v>0</v>
      </c>
      <c r="W43" s="23">
        <f t="shared" si="20"/>
        <v>9706.32</v>
      </c>
      <c r="X43" s="23">
        <f t="shared" si="20"/>
        <v>9706.32</v>
      </c>
      <c r="Y43" s="54"/>
    </row>
    <row r="44" spans="1:25" ht="36" outlineLevel="6" x14ac:dyDescent="0.2">
      <c r="A44" s="21" t="s">
        <v>53</v>
      </c>
      <c r="B44" s="22" t="s">
        <v>18</v>
      </c>
      <c r="C44" s="22" t="s">
        <v>20</v>
      </c>
      <c r="D44" s="22" t="s">
        <v>50</v>
      </c>
      <c r="E44" s="22" t="s">
        <v>54</v>
      </c>
      <c r="F44" s="22"/>
      <c r="G44" s="23">
        <f t="shared" si="19"/>
        <v>136441.47</v>
      </c>
      <c r="H44" s="23">
        <f t="shared" si="19"/>
        <v>136441.47</v>
      </c>
      <c r="I44" s="23">
        <f t="shared" si="19"/>
        <v>0</v>
      </c>
      <c r="J44" s="23">
        <f t="shared" si="19"/>
        <v>0</v>
      </c>
      <c r="K44" s="23">
        <f t="shared" si="19"/>
        <v>136441.47</v>
      </c>
      <c r="L44" s="23">
        <f t="shared" si="19"/>
        <v>136441.47</v>
      </c>
      <c r="M44" s="23">
        <f t="shared" si="19"/>
        <v>8877.65</v>
      </c>
      <c r="N44" s="23">
        <f t="shared" si="19"/>
        <v>8877.65</v>
      </c>
      <c r="O44" s="23">
        <f t="shared" si="19"/>
        <v>0</v>
      </c>
      <c r="P44" s="23">
        <f t="shared" si="19"/>
        <v>0</v>
      </c>
      <c r="Q44" s="23">
        <f t="shared" si="19"/>
        <v>8877.65</v>
      </c>
      <c r="R44" s="23">
        <f t="shared" si="19"/>
        <v>8877.65</v>
      </c>
      <c r="S44" s="23">
        <f t="shared" si="19"/>
        <v>9706.32</v>
      </c>
      <c r="T44" s="23">
        <f t="shared" si="19"/>
        <v>9706.32</v>
      </c>
      <c r="U44" s="23">
        <f t="shared" si="19"/>
        <v>0</v>
      </c>
      <c r="V44" s="23">
        <f t="shared" si="19"/>
        <v>0</v>
      </c>
      <c r="W44" s="23">
        <f t="shared" si="20"/>
        <v>9706.32</v>
      </c>
      <c r="X44" s="23">
        <f t="shared" si="20"/>
        <v>9706.32</v>
      </c>
      <c r="Y44" s="54"/>
    </row>
    <row r="45" spans="1:25" ht="24" outlineLevel="7" x14ac:dyDescent="0.2">
      <c r="A45" s="21" t="s">
        <v>33</v>
      </c>
      <c r="B45" s="22" t="s">
        <v>18</v>
      </c>
      <c r="C45" s="22" t="s">
        <v>20</v>
      </c>
      <c r="D45" s="22" t="s">
        <v>50</v>
      </c>
      <c r="E45" s="22" t="s">
        <v>54</v>
      </c>
      <c r="F45" s="22" t="s">
        <v>34</v>
      </c>
      <c r="G45" s="23">
        <v>136441.47</v>
      </c>
      <c r="H45" s="23">
        <f>G45</f>
        <v>136441.47</v>
      </c>
      <c r="I45" s="23">
        <v>0</v>
      </c>
      <c r="J45" s="23">
        <v>0</v>
      </c>
      <c r="K45" s="23">
        <f>G45+I45</f>
        <v>136441.47</v>
      </c>
      <c r="L45" s="23">
        <f>H45+J45</f>
        <v>136441.47</v>
      </c>
      <c r="M45" s="23">
        <v>8877.65</v>
      </c>
      <c r="N45" s="23">
        <f>M45</f>
        <v>8877.65</v>
      </c>
      <c r="O45" s="23">
        <v>0</v>
      </c>
      <c r="P45" s="23">
        <v>0</v>
      </c>
      <c r="Q45" s="23">
        <f>M45+O45</f>
        <v>8877.65</v>
      </c>
      <c r="R45" s="23">
        <f>N45+P45</f>
        <v>8877.65</v>
      </c>
      <c r="S45" s="23">
        <v>9706.32</v>
      </c>
      <c r="T45" s="23">
        <f>S45</f>
        <v>9706.32</v>
      </c>
      <c r="U45" s="23">
        <v>0</v>
      </c>
      <c r="V45" s="23">
        <v>0</v>
      </c>
      <c r="W45" s="23">
        <f>S45+U45</f>
        <v>9706.32</v>
      </c>
      <c r="X45" s="23">
        <f>T45+V45</f>
        <v>9706.32</v>
      </c>
      <c r="Y45" s="54"/>
    </row>
    <row r="46" spans="1:25" outlineLevel="2" x14ac:dyDescent="0.2">
      <c r="A46" s="21" t="s">
        <v>55</v>
      </c>
      <c r="B46" s="22" t="s">
        <v>18</v>
      </c>
      <c r="C46" s="22" t="s">
        <v>20</v>
      </c>
      <c r="D46" s="22" t="s">
        <v>56</v>
      </c>
      <c r="E46" s="22"/>
      <c r="F46" s="22"/>
      <c r="G46" s="23">
        <f>G47+G65</f>
        <v>10132958.210000001</v>
      </c>
      <c r="H46" s="23">
        <f t="shared" ref="H46:X46" si="21">H47+H65</f>
        <v>2351709.6</v>
      </c>
      <c r="I46" s="23">
        <f t="shared" si="21"/>
        <v>1231923.31</v>
      </c>
      <c r="J46" s="23">
        <f t="shared" si="21"/>
        <v>0</v>
      </c>
      <c r="K46" s="23">
        <f t="shared" si="21"/>
        <v>11364881.52</v>
      </c>
      <c r="L46" s="23">
        <f t="shared" si="21"/>
        <v>2351709.6</v>
      </c>
      <c r="M46" s="23">
        <f t="shared" si="21"/>
        <v>9832958.2100000009</v>
      </c>
      <c r="N46" s="23">
        <f t="shared" si="21"/>
        <v>2351709.6</v>
      </c>
      <c r="O46" s="23">
        <f t="shared" si="21"/>
        <v>0</v>
      </c>
      <c r="P46" s="23">
        <f t="shared" si="21"/>
        <v>0</v>
      </c>
      <c r="Q46" s="23">
        <f t="shared" si="21"/>
        <v>9832958.2100000009</v>
      </c>
      <c r="R46" s="23">
        <f t="shared" si="21"/>
        <v>2351709.6</v>
      </c>
      <c r="S46" s="23">
        <f t="shared" si="21"/>
        <v>9832958.2100000009</v>
      </c>
      <c r="T46" s="23">
        <f t="shared" si="21"/>
        <v>2351709.6</v>
      </c>
      <c r="U46" s="23">
        <f t="shared" si="21"/>
        <v>0</v>
      </c>
      <c r="V46" s="23">
        <f t="shared" si="21"/>
        <v>0</v>
      </c>
      <c r="W46" s="23">
        <f t="shared" si="21"/>
        <v>9832958.2100000009</v>
      </c>
      <c r="X46" s="23">
        <f t="shared" si="21"/>
        <v>2351709.6</v>
      </c>
      <c r="Y46" s="54"/>
    </row>
    <row r="47" spans="1:25" ht="24" outlineLevel="3" x14ac:dyDescent="0.2">
      <c r="A47" s="21" t="s">
        <v>23</v>
      </c>
      <c r="B47" s="22" t="s">
        <v>18</v>
      </c>
      <c r="C47" s="22" t="s">
        <v>20</v>
      </c>
      <c r="D47" s="22" t="s">
        <v>56</v>
      </c>
      <c r="E47" s="22" t="s">
        <v>24</v>
      </c>
      <c r="F47" s="22"/>
      <c r="G47" s="23">
        <f t="shared" ref="G47:X47" si="22">G48+G53+G56+G59</f>
        <v>10132958.210000001</v>
      </c>
      <c r="H47" s="23">
        <f t="shared" si="22"/>
        <v>2351709.6</v>
      </c>
      <c r="I47" s="23">
        <f t="shared" si="22"/>
        <v>1133703.71</v>
      </c>
      <c r="J47" s="23">
        <f t="shared" si="22"/>
        <v>0</v>
      </c>
      <c r="K47" s="23">
        <f t="shared" si="22"/>
        <v>11266661.92</v>
      </c>
      <c r="L47" s="23">
        <f t="shared" si="22"/>
        <v>2351709.6</v>
      </c>
      <c r="M47" s="23">
        <f t="shared" si="22"/>
        <v>9832958.2100000009</v>
      </c>
      <c r="N47" s="23">
        <f t="shared" si="22"/>
        <v>2351709.6</v>
      </c>
      <c r="O47" s="23">
        <f t="shared" si="22"/>
        <v>0</v>
      </c>
      <c r="P47" s="23">
        <f t="shared" si="22"/>
        <v>0</v>
      </c>
      <c r="Q47" s="23">
        <f t="shared" si="22"/>
        <v>9832958.2100000009</v>
      </c>
      <c r="R47" s="23">
        <f t="shared" si="22"/>
        <v>2351709.6</v>
      </c>
      <c r="S47" s="23">
        <f t="shared" si="22"/>
        <v>9832958.2100000009</v>
      </c>
      <c r="T47" s="23">
        <f t="shared" si="22"/>
        <v>2351709.6</v>
      </c>
      <c r="U47" s="23">
        <f t="shared" si="22"/>
        <v>0</v>
      </c>
      <c r="V47" s="23">
        <f t="shared" si="22"/>
        <v>0</v>
      </c>
      <c r="W47" s="23">
        <f t="shared" si="22"/>
        <v>9832958.2100000009</v>
      </c>
      <c r="X47" s="23">
        <f t="shared" si="22"/>
        <v>2351709.6</v>
      </c>
      <c r="Y47" s="54"/>
    </row>
    <row r="48" spans="1:25" ht="24" outlineLevel="5" x14ac:dyDescent="0.2">
      <c r="A48" s="21" t="s">
        <v>57</v>
      </c>
      <c r="B48" s="22" t="s">
        <v>18</v>
      </c>
      <c r="C48" s="22" t="s">
        <v>20</v>
      </c>
      <c r="D48" s="22" t="s">
        <v>56</v>
      </c>
      <c r="E48" s="22" t="s">
        <v>58</v>
      </c>
      <c r="F48" s="22"/>
      <c r="G48" s="23">
        <f t="shared" ref="G48:X48" si="23">G49+G51</f>
        <v>1979329</v>
      </c>
      <c r="H48" s="23">
        <f t="shared" si="23"/>
        <v>0</v>
      </c>
      <c r="I48" s="23">
        <f t="shared" si="23"/>
        <v>0</v>
      </c>
      <c r="J48" s="23">
        <f t="shared" si="23"/>
        <v>0</v>
      </c>
      <c r="K48" s="23">
        <f t="shared" si="23"/>
        <v>1979329</v>
      </c>
      <c r="L48" s="23">
        <f t="shared" si="23"/>
        <v>0</v>
      </c>
      <c r="M48" s="23">
        <f t="shared" si="23"/>
        <v>1979329</v>
      </c>
      <c r="N48" s="23">
        <f t="shared" si="23"/>
        <v>0</v>
      </c>
      <c r="O48" s="23">
        <f t="shared" si="23"/>
        <v>0</v>
      </c>
      <c r="P48" s="23">
        <f t="shared" si="23"/>
        <v>0</v>
      </c>
      <c r="Q48" s="23">
        <f t="shared" si="23"/>
        <v>1979329</v>
      </c>
      <c r="R48" s="23">
        <f t="shared" si="23"/>
        <v>0</v>
      </c>
      <c r="S48" s="23">
        <f t="shared" si="23"/>
        <v>1979329</v>
      </c>
      <c r="T48" s="23">
        <f t="shared" si="23"/>
        <v>0</v>
      </c>
      <c r="U48" s="23">
        <f t="shared" si="23"/>
        <v>0</v>
      </c>
      <c r="V48" s="23">
        <f t="shared" si="23"/>
        <v>0</v>
      </c>
      <c r="W48" s="23">
        <f t="shared" si="23"/>
        <v>1979329</v>
      </c>
      <c r="X48" s="23">
        <f t="shared" si="23"/>
        <v>0</v>
      </c>
      <c r="Y48" s="54"/>
    </row>
    <row r="49" spans="1:25" outlineLevel="6" x14ac:dyDescent="0.2">
      <c r="A49" s="21" t="s">
        <v>59</v>
      </c>
      <c r="B49" s="22" t="s">
        <v>18</v>
      </c>
      <c r="C49" s="22" t="s">
        <v>20</v>
      </c>
      <c r="D49" s="22" t="s">
        <v>56</v>
      </c>
      <c r="E49" s="22" t="s">
        <v>60</v>
      </c>
      <c r="F49" s="22"/>
      <c r="G49" s="23">
        <f t="shared" ref="G49:X49" si="24">G50</f>
        <v>1443600</v>
      </c>
      <c r="H49" s="23">
        <f t="shared" si="24"/>
        <v>0</v>
      </c>
      <c r="I49" s="23">
        <f t="shared" si="24"/>
        <v>0</v>
      </c>
      <c r="J49" s="23">
        <f t="shared" si="24"/>
        <v>0</v>
      </c>
      <c r="K49" s="23">
        <f t="shared" si="24"/>
        <v>1443600</v>
      </c>
      <c r="L49" s="23">
        <f t="shared" si="24"/>
        <v>0</v>
      </c>
      <c r="M49" s="23">
        <f t="shared" si="24"/>
        <v>1443600</v>
      </c>
      <c r="N49" s="23">
        <f t="shared" si="24"/>
        <v>0</v>
      </c>
      <c r="O49" s="23">
        <f t="shared" si="24"/>
        <v>0</v>
      </c>
      <c r="P49" s="23">
        <f t="shared" si="24"/>
        <v>0</v>
      </c>
      <c r="Q49" s="23">
        <f t="shared" si="24"/>
        <v>1443600</v>
      </c>
      <c r="R49" s="23">
        <f t="shared" si="24"/>
        <v>0</v>
      </c>
      <c r="S49" s="23">
        <f t="shared" si="24"/>
        <v>1443600</v>
      </c>
      <c r="T49" s="23">
        <f t="shared" si="24"/>
        <v>0</v>
      </c>
      <c r="U49" s="23">
        <f t="shared" si="24"/>
        <v>0</v>
      </c>
      <c r="V49" s="23">
        <f t="shared" si="24"/>
        <v>0</v>
      </c>
      <c r="W49" s="23">
        <f t="shared" si="24"/>
        <v>1443600</v>
      </c>
      <c r="X49" s="23">
        <f t="shared" si="24"/>
        <v>0</v>
      </c>
      <c r="Y49" s="54"/>
    </row>
    <row r="50" spans="1:25" ht="24" outlineLevel="7" x14ac:dyDescent="0.2">
      <c r="A50" s="21" t="s">
        <v>33</v>
      </c>
      <c r="B50" s="22" t="s">
        <v>18</v>
      </c>
      <c r="C50" s="22" t="s">
        <v>20</v>
      </c>
      <c r="D50" s="22" t="s">
        <v>56</v>
      </c>
      <c r="E50" s="22" t="s">
        <v>60</v>
      </c>
      <c r="F50" s="22" t="s">
        <v>34</v>
      </c>
      <c r="G50" s="23">
        <v>1443600</v>
      </c>
      <c r="H50" s="23">
        <v>0</v>
      </c>
      <c r="I50" s="23">
        <v>0</v>
      </c>
      <c r="J50" s="23">
        <v>0</v>
      </c>
      <c r="K50" s="23">
        <f>G50+I50</f>
        <v>1443600</v>
      </c>
      <c r="L50" s="23">
        <f>H50+J50</f>
        <v>0</v>
      </c>
      <c r="M50" s="23">
        <v>1443600</v>
      </c>
      <c r="N50" s="23">
        <v>0</v>
      </c>
      <c r="O50" s="23">
        <v>0</v>
      </c>
      <c r="P50" s="23">
        <v>0</v>
      </c>
      <c r="Q50" s="23">
        <f>M50+O50</f>
        <v>1443600</v>
      </c>
      <c r="R50" s="23">
        <f>N50+P50</f>
        <v>0</v>
      </c>
      <c r="S50" s="23">
        <v>1443600</v>
      </c>
      <c r="T50" s="23">
        <v>0</v>
      </c>
      <c r="U50" s="23">
        <v>0</v>
      </c>
      <c r="V50" s="23">
        <v>0</v>
      </c>
      <c r="W50" s="23">
        <f>S50+U50</f>
        <v>1443600</v>
      </c>
      <c r="X50" s="23">
        <f>T50+V50</f>
        <v>0</v>
      </c>
      <c r="Y50" s="54"/>
    </row>
    <row r="51" spans="1:25" ht="24" outlineLevel="6" x14ac:dyDescent="0.2">
      <c r="A51" s="21" t="s">
        <v>61</v>
      </c>
      <c r="B51" s="22" t="s">
        <v>18</v>
      </c>
      <c r="C51" s="22" t="s">
        <v>20</v>
      </c>
      <c r="D51" s="22" t="s">
        <v>56</v>
      </c>
      <c r="E51" s="22" t="s">
        <v>62</v>
      </c>
      <c r="F51" s="22"/>
      <c r="G51" s="23">
        <f t="shared" ref="G51:X51" si="25">G52</f>
        <v>535729</v>
      </c>
      <c r="H51" s="23">
        <f t="shared" si="25"/>
        <v>0</v>
      </c>
      <c r="I51" s="23">
        <f t="shared" si="25"/>
        <v>0</v>
      </c>
      <c r="J51" s="23">
        <f t="shared" si="25"/>
        <v>0</v>
      </c>
      <c r="K51" s="23">
        <f t="shared" si="25"/>
        <v>535729</v>
      </c>
      <c r="L51" s="23">
        <f t="shared" si="25"/>
        <v>0</v>
      </c>
      <c r="M51" s="23">
        <f t="shared" si="25"/>
        <v>535729</v>
      </c>
      <c r="N51" s="23">
        <f t="shared" si="25"/>
        <v>0</v>
      </c>
      <c r="O51" s="23">
        <f t="shared" si="25"/>
        <v>0</v>
      </c>
      <c r="P51" s="23">
        <f t="shared" si="25"/>
        <v>0</v>
      </c>
      <c r="Q51" s="23">
        <f t="shared" si="25"/>
        <v>535729</v>
      </c>
      <c r="R51" s="23">
        <f t="shared" si="25"/>
        <v>0</v>
      </c>
      <c r="S51" s="23">
        <f t="shared" si="25"/>
        <v>535729</v>
      </c>
      <c r="T51" s="23">
        <f t="shared" si="25"/>
        <v>0</v>
      </c>
      <c r="U51" s="23">
        <f t="shared" si="25"/>
        <v>0</v>
      </c>
      <c r="V51" s="23">
        <f t="shared" si="25"/>
        <v>0</v>
      </c>
      <c r="W51" s="23">
        <f t="shared" si="25"/>
        <v>535729</v>
      </c>
      <c r="X51" s="23">
        <f t="shared" si="25"/>
        <v>0</v>
      </c>
      <c r="Y51" s="54"/>
    </row>
    <row r="52" spans="1:25" outlineLevel="7" x14ac:dyDescent="0.2">
      <c r="A52" s="21" t="s">
        <v>63</v>
      </c>
      <c r="B52" s="22" t="s">
        <v>18</v>
      </c>
      <c r="C52" s="22" t="s">
        <v>20</v>
      </c>
      <c r="D52" s="22" t="s">
        <v>56</v>
      </c>
      <c r="E52" s="22" t="s">
        <v>62</v>
      </c>
      <c r="F52" s="22" t="s">
        <v>64</v>
      </c>
      <c r="G52" s="23">
        <v>535729</v>
      </c>
      <c r="H52" s="23">
        <v>0</v>
      </c>
      <c r="I52" s="23">
        <v>0</v>
      </c>
      <c r="J52" s="23">
        <v>0</v>
      </c>
      <c r="K52" s="23">
        <f>G52+I52</f>
        <v>535729</v>
      </c>
      <c r="L52" s="23">
        <f>H52+J52</f>
        <v>0</v>
      </c>
      <c r="M52" s="23">
        <v>535729</v>
      </c>
      <c r="N52" s="23">
        <v>0</v>
      </c>
      <c r="O52" s="23">
        <v>0</v>
      </c>
      <c r="P52" s="23">
        <v>0</v>
      </c>
      <c r="Q52" s="23">
        <f>M52+O52</f>
        <v>535729</v>
      </c>
      <c r="R52" s="23">
        <f>N52+P52</f>
        <v>0</v>
      </c>
      <c r="S52" s="23">
        <v>535729</v>
      </c>
      <c r="T52" s="23">
        <v>0</v>
      </c>
      <c r="U52" s="23">
        <v>0</v>
      </c>
      <c r="V52" s="23">
        <v>0</v>
      </c>
      <c r="W52" s="23">
        <f>S52+U52</f>
        <v>535729</v>
      </c>
      <c r="X52" s="23">
        <f>T52+V52</f>
        <v>0</v>
      </c>
      <c r="Y52" s="54"/>
    </row>
    <row r="53" spans="1:25" outlineLevel="5" x14ac:dyDescent="0.2">
      <c r="A53" s="21" t="s">
        <v>65</v>
      </c>
      <c r="B53" s="22" t="s">
        <v>18</v>
      </c>
      <c r="C53" s="22" t="s">
        <v>20</v>
      </c>
      <c r="D53" s="22" t="s">
        <v>56</v>
      </c>
      <c r="E53" s="22" t="s">
        <v>66</v>
      </c>
      <c r="F53" s="22"/>
      <c r="G53" s="23">
        <f t="shared" ref="G53:V54" si="26">G54</f>
        <v>250000</v>
      </c>
      <c r="H53" s="23">
        <f t="shared" si="26"/>
        <v>0</v>
      </c>
      <c r="I53" s="23">
        <f t="shared" si="26"/>
        <v>0</v>
      </c>
      <c r="J53" s="23">
        <f t="shared" si="26"/>
        <v>0</v>
      </c>
      <c r="K53" s="23">
        <f t="shared" si="26"/>
        <v>250000</v>
      </c>
      <c r="L53" s="23">
        <f t="shared" si="26"/>
        <v>0</v>
      </c>
      <c r="M53" s="23">
        <f t="shared" si="26"/>
        <v>250000</v>
      </c>
      <c r="N53" s="23">
        <f t="shared" si="26"/>
        <v>0</v>
      </c>
      <c r="O53" s="23">
        <f t="shared" si="26"/>
        <v>0</v>
      </c>
      <c r="P53" s="23">
        <f t="shared" si="26"/>
        <v>0</v>
      </c>
      <c r="Q53" s="23">
        <f t="shared" si="26"/>
        <v>250000</v>
      </c>
      <c r="R53" s="23">
        <f t="shared" si="26"/>
        <v>0</v>
      </c>
      <c r="S53" s="23">
        <f t="shared" si="26"/>
        <v>250000</v>
      </c>
      <c r="T53" s="23">
        <f t="shared" si="26"/>
        <v>0</v>
      </c>
      <c r="U53" s="23">
        <f t="shared" si="26"/>
        <v>0</v>
      </c>
      <c r="V53" s="23">
        <f t="shared" si="26"/>
        <v>0</v>
      </c>
      <c r="W53" s="23">
        <f t="shared" ref="W53:X54" si="27">W54</f>
        <v>250000</v>
      </c>
      <c r="X53" s="23">
        <f t="shared" si="27"/>
        <v>0</v>
      </c>
      <c r="Y53" s="54"/>
    </row>
    <row r="54" spans="1:25" outlineLevel="6" x14ac:dyDescent="0.2">
      <c r="A54" s="21" t="s">
        <v>67</v>
      </c>
      <c r="B54" s="22" t="s">
        <v>18</v>
      </c>
      <c r="C54" s="22" t="s">
        <v>20</v>
      </c>
      <c r="D54" s="22" t="s">
        <v>56</v>
      </c>
      <c r="E54" s="22" t="s">
        <v>68</v>
      </c>
      <c r="F54" s="22"/>
      <c r="G54" s="23">
        <f t="shared" si="26"/>
        <v>250000</v>
      </c>
      <c r="H54" s="23">
        <f t="shared" si="26"/>
        <v>0</v>
      </c>
      <c r="I54" s="23">
        <f t="shared" si="26"/>
        <v>0</v>
      </c>
      <c r="J54" s="23">
        <f t="shared" si="26"/>
        <v>0</v>
      </c>
      <c r="K54" s="23">
        <f t="shared" si="26"/>
        <v>250000</v>
      </c>
      <c r="L54" s="23">
        <f t="shared" si="26"/>
        <v>0</v>
      </c>
      <c r="M54" s="23">
        <f t="shared" si="26"/>
        <v>250000</v>
      </c>
      <c r="N54" s="23">
        <f t="shared" si="26"/>
        <v>0</v>
      </c>
      <c r="O54" s="23">
        <f t="shared" si="26"/>
        <v>0</v>
      </c>
      <c r="P54" s="23">
        <f t="shared" si="26"/>
        <v>0</v>
      </c>
      <c r="Q54" s="23">
        <f t="shared" si="26"/>
        <v>250000</v>
      </c>
      <c r="R54" s="23">
        <f t="shared" si="26"/>
        <v>0</v>
      </c>
      <c r="S54" s="23">
        <f t="shared" si="26"/>
        <v>250000</v>
      </c>
      <c r="T54" s="23">
        <f t="shared" si="26"/>
        <v>0</v>
      </c>
      <c r="U54" s="23">
        <f t="shared" si="26"/>
        <v>0</v>
      </c>
      <c r="V54" s="23">
        <f t="shared" si="26"/>
        <v>0</v>
      </c>
      <c r="W54" s="23">
        <f t="shared" si="27"/>
        <v>250000</v>
      </c>
      <c r="X54" s="23">
        <f t="shared" si="27"/>
        <v>0</v>
      </c>
      <c r="Y54" s="54"/>
    </row>
    <row r="55" spans="1:25" ht="24" outlineLevel="7" x14ac:dyDescent="0.2">
      <c r="A55" s="21" t="s">
        <v>33</v>
      </c>
      <c r="B55" s="22" t="s">
        <v>18</v>
      </c>
      <c r="C55" s="22" t="s">
        <v>20</v>
      </c>
      <c r="D55" s="22" t="s">
        <v>56</v>
      </c>
      <c r="E55" s="22" t="s">
        <v>68</v>
      </c>
      <c r="F55" s="22" t="s">
        <v>34</v>
      </c>
      <c r="G55" s="23">
        <v>250000</v>
      </c>
      <c r="H55" s="23">
        <v>0</v>
      </c>
      <c r="I55" s="23">
        <v>0</v>
      </c>
      <c r="J55" s="23">
        <v>0</v>
      </c>
      <c r="K55" s="23">
        <f>G55+I55</f>
        <v>250000</v>
      </c>
      <c r="L55" s="23">
        <f>H55+J55</f>
        <v>0</v>
      </c>
      <c r="M55" s="23">
        <v>250000</v>
      </c>
      <c r="N55" s="23">
        <v>0</v>
      </c>
      <c r="O55" s="23">
        <v>0</v>
      </c>
      <c r="P55" s="23">
        <v>0</v>
      </c>
      <c r="Q55" s="23">
        <f>M55+O55</f>
        <v>250000</v>
      </c>
      <c r="R55" s="23">
        <f>N55+P55</f>
        <v>0</v>
      </c>
      <c r="S55" s="23">
        <v>250000</v>
      </c>
      <c r="T55" s="23">
        <v>0</v>
      </c>
      <c r="U55" s="23">
        <v>0</v>
      </c>
      <c r="V55" s="23">
        <v>0</v>
      </c>
      <c r="W55" s="23">
        <f>S55+U55</f>
        <v>250000</v>
      </c>
      <c r="X55" s="23">
        <f>T55+V55</f>
        <v>0</v>
      </c>
      <c r="Y55" s="54"/>
    </row>
    <row r="56" spans="1:25" outlineLevel="5" x14ac:dyDescent="0.2">
      <c r="A56" s="21" t="s">
        <v>69</v>
      </c>
      <c r="B56" s="22" t="s">
        <v>18</v>
      </c>
      <c r="C56" s="22" t="s">
        <v>20</v>
      </c>
      <c r="D56" s="22" t="s">
        <v>56</v>
      </c>
      <c r="E56" s="22" t="s">
        <v>70</v>
      </c>
      <c r="F56" s="22"/>
      <c r="G56" s="23">
        <f t="shared" ref="G56:V57" si="28">G57</f>
        <v>5551919.6100000003</v>
      </c>
      <c r="H56" s="23">
        <f t="shared" si="28"/>
        <v>0</v>
      </c>
      <c r="I56" s="23">
        <f t="shared" si="28"/>
        <v>1133703.71</v>
      </c>
      <c r="J56" s="23">
        <f t="shared" si="28"/>
        <v>0</v>
      </c>
      <c r="K56" s="23">
        <f t="shared" si="28"/>
        <v>6685623.3200000003</v>
      </c>
      <c r="L56" s="23">
        <f t="shared" si="28"/>
        <v>0</v>
      </c>
      <c r="M56" s="23">
        <f t="shared" si="28"/>
        <v>5251919.6100000003</v>
      </c>
      <c r="N56" s="23">
        <f t="shared" si="28"/>
        <v>0</v>
      </c>
      <c r="O56" s="23">
        <f t="shared" si="28"/>
        <v>0</v>
      </c>
      <c r="P56" s="23">
        <f t="shared" si="28"/>
        <v>0</v>
      </c>
      <c r="Q56" s="23">
        <f t="shared" si="28"/>
        <v>5251919.6100000003</v>
      </c>
      <c r="R56" s="23">
        <f t="shared" si="28"/>
        <v>0</v>
      </c>
      <c r="S56" s="23">
        <f t="shared" si="28"/>
        <v>5251919.6100000003</v>
      </c>
      <c r="T56" s="23">
        <f t="shared" si="28"/>
        <v>0</v>
      </c>
      <c r="U56" s="23">
        <f t="shared" si="28"/>
        <v>0</v>
      </c>
      <c r="V56" s="23">
        <f t="shared" si="28"/>
        <v>0</v>
      </c>
      <c r="W56" s="23">
        <f t="shared" ref="W56:X57" si="29">W57</f>
        <v>5251919.6100000003</v>
      </c>
      <c r="X56" s="23">
        <f t="shared" si="29"/>
        <v>0</v>
      </c>
      <c r="Y56" s="54"/>
    </row>
    <row r="57" spans="1:25" ht="48" outlineLevel="6" x14ac:dyDescent="0.2">
      <c r="A57" s="21" t="s">
        <v>71</v>
      </c>
      <c r="B57" s="22" t="s">
        <v>18</v>
      </c>
      <c r="C57" s="22" t="s">
        <v>20</v>
      </c>
      <c r="D57" s="22" t="s">
        <v>56</v>
      </c>
      <c r="E57" s="22" t="s">
        <v>72</v>
      </c>
      <c r="F57" s="22"/>
      <c r="G57" s="23">
        <f t="shared" si="28"/>
        <v>5551919.6100000003</v>
      </c>
      <c r="H57" s="23">
        <f t="shared" si="28"/>
        <v>0</v>
      </c>
      <c r="I57" s="23">
        <f t="shared" si="28"/>
        <v>1133703.71</v>
      </c>
      <c r="J57" s="23">
        <f t="shared" si="28"/>
        <v>0</v>
      </c>
      <c r="K57" s="23">
        <f t="shared" si="28"/>
        <v>6685623.3200000003</v>
      </c>
      <c r="L57" s="23">
        <f t="shared" si="28"/>
        <v>0</v>
      </c>
      <c r="M57" s="23">
        <f t="shared" si="28"/>
        <v>5251919.6100000003</v>
      </c>
      <c r="N57" s="23">
        <f t="shared" si="28"/>
        <v>0</v>
      </c>
      <c r="O57" s="23">
        <f t="shared" si="28"/>
        <v>0</v>
      </c>
      <c r="P57" s="23">
        <f t="shared" si="28"/>
        <v>0</v>
      </c>
      <c r="Q57" s="23">
        <f t="shared" si="28"/>
        <v>5251919.6100000003</v>
      </c>
      <c r="R57" s="23">
        <f t="shared" si="28"/>
        <v>0</v>
      </c>
      <c r="S57" s="23">
        <f t="shared" si="28"/>
        <v>5251919.6100000003</v>
      </c>
      <c r="T57" s="23">
        <f t="shared" si="28"/>
        <v>0</v>
      </c>
      <c r="U57" s="23">
        <f t="shared" si="28"/>
        <v>0</v>
      </c>
      <c r="V57" s="23">
        <f t="shared" si="28"/>
        <v>0</v>
      </c>
      <c r="W57" s="23">
        <f t="shared" si="29"/>
        <v>5251919.6100000003</v>
      </c>
      <c r="X57" s="23">
        <f t="shared" si="29"/>
        <v>0</v>
      </c>
      <c r="Y57" s="54"/>
    </row>
    <row r="58" spans="1:25" ht="24" outlineLevel="7" x14ac:dyDescent="0.2">
      <c r="A58" s="21" t="s">
        <v>33</v>
      </c>
      <c r="B58" s="22" t="s">
        <v>18</v>
      </c>
      <c r="C58" s="22" t="s">
        <v>20</v>
      </c>
      <c r="D58" s="22" t="s">
        <v>56</v>
      </c>
      <c r="E58" s="22" t="s">
        <v>72</v>
      </c>
      <c r="F58" s="22" t="s">
        <v>34</v>
      </c>
      <c r="G58" s="23">
        <v>5551919.6100000003</v>
      </c>
      <c r="H58" s="23">
        <v>0</v>
      </c>
      <c r="I58" s="23">
        <f>-194.34+1133898.05</f>
        <v>1133703.71</v>
      </c>
      <c r="J58" s="23">
        <v>0</v>
      </c>
      <c r="K58" s="23">
        <f>G58+I58</f>
        <v>6685623.3200000003</v>
      </c>
      <c r="L58" s="23">
        <f>H58+J58</f>
        <v>0</v>
      </c>
      <c r="M58" s="23">
        <v>5251919.6100000003</v>
      </c>
      <c r="N58" s="23">
        <v>0</v>
      </c>
      <c r="O58" s="23">
        <v>0</v>
      </c>
      <c r="P58" s="23">
        <v>0</v>
      </c>
      <c r="Q58" s="23">
        <f>M58+O58</f>
        <v>5251919.6100000003</v>
      </c>
      <c r="R58" s="23">
        <f>N58+P58</f>
        <v>0</v>
      </c>
      <c r="S58" s="23">
        <f>686000+4565919.61</f>
        <v>5251919.6100000003</v>
      </c>
      <c r="T58" s="23">
        <v>0</v>
      </c>
      <c r="U58" s="23">
        <v>0</v>
      </c>
      <c r="V58" s="23">
        <v>0</v>
      </c>
      <c r="W58" s="23">
        <f>S58+U58</f>
        <v>5251919.6100000003</v>
      </c>
      <c r="X58" s="23">
        <f>T58+V58</f>
        <v>0</v>
      </c>
      <c r="Y58" s="54"/>
    </row>
    <row r="59" spans="1:25" outlineLevel="5" x14ac:dyDescent="0.2">
      <c r="A59" s="21" t="s">
        <v>51</v>
      </c>
      <c r="B59" s="22" t="s">
        <v>18</v>
      </c>
      <c r="C59" s="22" t="s">
        <v>20</v>
      </c>
      <c r="D59" s="22" t="s">
        <v>56</v>
      </c>
      <c r="E59" s="22" t="s">
        <v>52</v>
      </c>
      <c r="F59" s="22"/>
      <c r="G59" s="23">
        <f t="shared" ref="G59:X59" si="30">G60+G62</f>
        <v>2351709.6</v>
      </c>
      <c r="H59" s="23">
        <f t="shared" si="30"/>
        <v>2351709.6</v>
      </c>
      <c r="I59" s="23">
        <f t="shared" si="30"/>
        <v>0</v>
      </c>
      <c r="J59" s="23">
        <f t="shared" si="30"/>
        <v>0</v>
      </c>
      <c r="K59" s="23">
        <f t="shared" si="30"/>
        <v>2351709.6</v>
      </c>
      <c r="L59" s="23">
        <f t="shared" si="30"/>
        <v>2351709.6</v>
      </c>
      <c r="M59" s="23">
        <f t="shared" si="30"/>
        <v>2351709.6</v>
      </c>
      <c r="N59" s="23">
        <f t="shared" si="30"/>
        <v>2351709.6</v>
      </c>
      <c r="O59" s="23">
        <f t="shared" si="30"/>
        <v>0</v>
      </c>
      <c r="P59" s="23">
        <f t="shared" si="30"/>
        <v>0</v>
      </c>
      <c r="Q59" s="23">
        <f t="shared" si="30"/>
        <v>2351709.6</v>
      </c>
      <c r="R59" s="23">
        <f t="shared" si="30"/>
        <v>2351709.6</v>
      </c>
      <c r="S59" s="23">
        <f t="shared" si="30"/>
        <v>2351709.6</v>
      </c>
      <c r="T59" s="23">
        <f t="shared" si="30"/>
        <v>2351709.6</v>
      </c>
      <c r="U59" s="23">
        <f t="shared" si="30"/>
        <v>0</v>
      </c>
      <c r="V59" s="23">
        <f t="shared" si="30"/>
        <v>0</v>
      </c>
      <c r="W59" s="23">
        <f t="shared" si="30"/>
        <v>2351709.6</v>
      </c>
      <c r="X59" s="23">
        <f t="shared" si="30"/>
        <v>2351709.6</v>
      </c>
      <c r="Y59" s="54"/>
    </row>
    <row r="60" spans="1:25" ht="84" outlineLevel="6" x14ac:dyDescent="0.2">
      <c r="A60" s="21" t="s">
        <v>73</v>
      </c>
      <c r="B60" s="22" t="s">
        <v>18</v>
      </c>
      <c r="C60" s="22" t="s">
        <v>20</v>
      </c>
      <c r="D60" s="22" t="s">
        <v>56</v>
      </c>
      <c r="E60" s="22" t="s">
        <v>74</v>
      </c>
      <c r="F60" s="22"/>
      <c r="G60" s="23">
        <f t="shared" ref="G60:X60" si="31">G61</f>
        <v>6000</v>
      </c>
      <c r="H60" s="23">
        <f t="shared" si="31"/>
        <v>6000</v>
      </c>
      <c r="I60" s="23">
        <f t="shared" si="31"/>
        <v>0</v>
      </c>
      <c r="J60" s="23">
        <f t="shared" si="31"/>
        <v>0</v>
      </c>
      <c r="K60" s="23">
        <f t="shared" si="31"/>
        <v>6000</v>
      </c>
      <c r="L60" s="23">
        <f t="shared" si="31"/>
        <v>6000</v>
      </c>
      <c r="M60" s="23">
        <f t="shared" si="31"/>
        <v>6000</v>
      </c>
      <c r="N60" s="23">
        <f t="shared" si="31"/>
        <v>6000</v>
      </c>
      <c r="O60" s="23">
        <f t="shared" si="31"/>
        <v>0</v>
      </c>
      <c r="P60" s="23">
        <f t="shared" si="31"/>
        <v>0</v>
      </c>
      <c r="Q60" s="23">
        <f t="shared" si="31"/>
        <v>6000</v>
      </c>
      <c r="R60" s="23">
        <f t="shared" si="31"/>
        <v>6000</v>
      </c>
      <c r="S60" s="23">
        <f t="shared" si="31"/>
        <v>6000</v>
      </c>
      <c r="T60" s="23">
        <f t="shared" si="31"/>
        <v>6000</v>
      </c>
      <c r="U60" s="23">
        <f t="shared" si="31"/>
        <v>0</v>
      </c>
      <c r="V60" s="23">
        <f t="shared" si="31"/>
        <v>0</v>
      </c>
      <c r="W60" s="23">
        <f t="shared" si="31"/>
        <v>6000</v>
      </c>
      <c r="X60" s="23">
        <f t="shared" si="31"/>
        <v>6000</v>
      </c>
      <c r="Y60" s="54"/>
    </row>
    <row r="61" spans="1:25" ht="24" outlineLevel="7" x14ac:dyDescent="0.2">
      <c r="A61" s="21" t="s">
        <v>33</v>
      </c>
      <c r="B61" s="22" t="s">
        <v>18</v>
      </c>
      <c r="C61" s="22" t="s">
        <v>20</v>
      </c>
      <c r="D61" s="22" t="s">
        <v>56</v>
      </c>
      <c r="E61" s="22" t="s">
        <v>74</v>
      </c>
      <c r="F61" s="22" t="s">
        <v>34</v>
      </c>
      <c r="G61" s="23">
        <v>6000</v>
      </c>
      <c r="H61" s="23">
        <f>G61</f>
        <v>6000</v>
      </c>
      <c r="I61" s="23">
        <v>0</v>
      </c>
      <c r="J61" s="23">
        <f>I61</f>
        <v>0</v>
      </c>
      <c r="K61" s="23">
        <f>G61+I61</f>
        <v>6000</v>
      </c>
      <c r="L61" s="23">
        <f>H61+J61</f>
        <v>6000</v>
      </c>
      <c r="M61" s="23">
        <v>6000</v>
      </c>
      <c r="N61" s="23">
        <f>M61</f>
        <v>6000</v>
      </c>
      <c r="O61" s="23">
        <v>0</v>
      </c>
      <c r="P61" s="23">
        <f>O61</f>
        <v>0</v>
      </c>
      <c r="Q61" s="23">
        <f>M61+O61</f>
        <v>6000</v>
      </c>
      <c r="R61" s="23">
        <f>N61+P61</f>
        <v>6000</v>
      </c>
      <c r="S61" s="23">
        <v>6000</v>
      </c>
      <c r="T61" s="23">
        <f>S61</f>
        <v>6000</v>
      </c>
      <c r="U61" s="23">
        <v>0</v>
      </c>
      <c r="V61" s="23">
        <f>U61</f>
        <v>0</v>
      </c>
      <c r="W61" s="23">
        <f>S61+U61</f>
        <v>6000</v>
      </c>
      <c r="X61" s="23">
        <f>T61+V61</f>
        <v>6000</v>
      </c>
      <c r="Y61" s="54"/>
    </row>
    <row r="62" spans="1:25" ht="36" outlineLevel="6" x14ac:dyDescent="0.2">
      <c r="A62" s="21" t="s">
        <v>75</v>
      </c>
      <c r="B62" s="22" t="s">
        <v>18</v>
      </c>
      <c r="C62" s="22" t="s">
        <v>20</v>
      </c>
      <c r="D62" s="22" t="s">
        <v>56</v>
      </c>
      <c r="E62" s="22" t="s">
        <v>76</v>
      </c>
      <c r="F62" s="22"/>
      <c r="G62" s="23">
        <f t="shared" ref="G62:X62" si="32">G63+G64</f>
        <v>2345709.6</v>
      </c>
      <c r="H62" s="23">
        <f t="shared" si="32"/>
        <v>2345709.6</v>
      </c>
      <c r="I62" s="23">
        <f t="shared" si="32"/>
        <v>0</v>
      </c>
      <c r="J62" s="23">
        <f t="shared" si="32"/>
        <v>0</v>
      </c>
      <c r="K62" s="23">
        <f t="shared" si="32"/>
        <v>2345709.6</v>
      </c>
      <c r="L62" s="23">
        <f t="shared" si="32"/>
        <v>2345709.6</v>
      </c>
      <c r="M62" s="23">
        <f t="shared" si="32"/>
        <v>2345709.6</v>
      </c>
      <c r="N62" s="23">
        <f t="shared" si="32"/>
        <v>2345709.6</v>
      </c>
      <c r="O62" s="23">
        <f t="shared" si="32"/>
        <v>0</v>
      </c>
      <c r="P62" s="23">
        <f t="shared" si="32"/>
        <v>0</v>
      </c>
      <c r="Q62" s="23">
        <f t="shared" si="32"/>
        <v>2345709.6</v>
      </c>
      <c r="R62" s="23">
        <f t="shared" si="32"/>
        <v>2345709.6</v>
      </c>
      <c r="S62" s="23">
        <f t="shared" si="32"/>
        <v>2345709.6</v>
      </c>
      <c r="T62" s="23">
        <f t="shared" si="32"/>
        <v>2345709.6</v>
      </c>
      <c r="U62" s="23">
        <f t="shared" si="32"/>
        <v>0</v>
      </c>
      <c r="V62" s="23">
        <f t="shared" si="32"/>
        <v>0</v>
      </c>
      <c r="W62" s="23">
        <f t="shared" si="32"/>
        <v>2345709.6</v>
      </c>
      <c r="X62" s="23">
        <f t="shared" si="32"/>
        <v>2345709.6</v>
      </c>
      <c r="Y62" s="54"/>
    </row>
    <row r="63" spans="1:25" ht="48" outlineLevel="7" x14ac:dyDescent="0.2">
      <c r="A63" s="21" t="s">
        <v>29</v>
      </c>
      <c r="B63" s="22" t="s">
        <v>18</v>
      </c>
      <c r="C63" s="22" t="s">
        <v>20</v>
      </c>
      <c r="D63" s="22" t="s">
        <v>56</v>
      </c>
      <c r="E63" s="22" t="s">
        <v>76</v>
      </c>
      <c r="F63" s="22" t="s">
        <v>30</v>
      </c>
      <c r="G63" s="23">
        <v>1817141.32</v>
      </c>
      <c r="H63" s="23">
        <f>G63</f>
        <v>1817141.32</v>
      </c>
      <c r="I63" s="23"/>
      <c r="J63" s="23"/>
      <c r="K63" s="23">
        <f>G63+I63</f>
        <v>1817141.32</v>
      </c>
      <c r="L63" s="23">
        <f>H63+J63</f>
        <v>1817141.32</v>
      </c>
      <c r="M63" s="23">
        <v>1817141.32</v>
      </c>
      <c r="N63" s="23">
        <f>M63</f>
        <v>1817141.32</v>
      </c>
      <c r="O63" s="23"/>
      <c r="P63" s="23"/>
      <c r="Q63" s="23">
        <f>M63+O63</f>
        <v>1817141.32</v>
      </c>
      <c r="R63" s="23">
        <f>N63+P63</f>
        <v>1817141.32</v>
      </c>
      <c r="S63" s="23">
        <v>1817141.32</v>
      </c>
      <c r="T63" s="23">
        <f>S63</f>
        <v>1817141.32</v>
      </c>
      <c r="U63" s="23"/>
      <c r="V63" s="23"/>
      <c r="W63" s="23">
        <f>S63+U63</f>
        <v>1817141.32</v>
      </c>
      <c r="X63" s="23">
        <f>T63+V63</f>
        <v>1817141.32</v>
      </c>
      <c r="Y63" s="54"/>
    </row>
    <row r="64" spans="1:25" ht="24" outlineLevel="7" x14ac:dyDescent="0.2">
      <c r="A64" s="21" t="s">
        <v>33</v>
      </c>
      <c r="B64" s="22" t="s">
        <v>18</v>
      </c>
      <c r="C64" s="22" t="s">
        <v>20</v>
      </c>
      <c r="D64" s="22" t="s">
        <v>56</v>
      </c>
      <c r="E64" s="22" t="s">
        <v>76</v>
      </c>
      <c r="F64" s="22" t="s">
        <v>34</v>
      </c>
      <c r="G64" s="23">
        <v>528568.28</v>
      </c>
      <c r="H64" s="23">
        <f>G64</f>
        <v>528568.28</v>
      </c>
      <c r="I64" s="23"/>
      <c r="J64" s="23"/>
      <c r="K64" s="23">
        <f>G64+I64</f>
        <v>528568.28</v>
      </c>
      <c r="L64" s="23">
        <f>H64+J64</f>
        <v>528568.28</v>
      </c>
      <c r="M64" s="23">
        <v>528568.28</v>
      </c>
      <c r="N64" s="23">
        <f>M64</f>
        <v>528568.28</v>
      </c>
      <c r="O64" s="23"/>
      <c r="P64" s="23"/>
      <c r="Q64" s="23">
        <f>M64+O64</f>
        <v>528568.28</v>
      </c>
      <c r="R64" s="23">
        <f>N64+P64</f>
        <v>528568.28</v>
      </c>
      <c r="S64" s="23">
        <v>528568.28</v>
      </c>
      <c r="T64" s="23">
        <f>S64</f>
        <v>528568.28</v>
      </c>
      <c r="U64" s="23"/>
      <c r="V64" s="23"/>
      <c r="W64" s="23">
        <f>S64+U64</f>
        <v>528568.28</v>
      </c>
      <c r="X64" s="23">
        <f>T64+V64</f>
        <v>528568.28</v>
      </c>
      <c r="Y64" s="54"/>
    </row>
    <row r="65" spans="1:25" outlineLevel="3" x14ac:dyDescent="0.2">
      <c r="A65" s="21" t="s">
        <v>37</v>
      </c>
      <c r="B65" s="22" t="s">
        <v>18</v>
      </c>
      <c r="C65" s="22" t="s">
        <v>20</v>
      </c>
      <c r="D65" s="22" t="s">
        <v>56</v>
      </c>
      <c r="E65" s="22" t="s">
        <v>38</v>
      </c>
      <c r="F65" s="22"/>
      <c r="G65" s="23">
        <f t="shared" ref="G65:X65" si="33">G66</f>
        <v>0</v>
      </c>
      <c r="H65" s="23">
        <f t="shared" si="33"/>
        <v>0</v>
      </c>
      <c r="I65" s="23">
        <f t="shared" si="33"/>
        <v>98219.6</v>
      </c>
      <c r="J65" s="23">
        <f t="shared" si="33"/>
        <v>0</v>
      </c>
      <c r="K65" s="23">
        <f t="shared" si="33"/>
        <v>98219.6</v>
      </c>
      <c r="L65" s="23">
        <f t="shared" si="33"/>
        <v>0</v>
      </c>
      <c r="M65" s="23">
        <f t="shared" si="33"/>
        <v>0</v>
      </c>
      <c r="N65" s="23">
        <f t="shared" si="33"/>
        <v>0</v>
      </c>
      <c r="O65" s="23">
        <f t="shared" si="33"/>
        <v>0</v>
      </c>
      <c r="P65" s="23">
        <f t="shared" si="33"/>
        <v>0</v>
      </c>
      <c r="Q65" s="23">
        <f t="shared" si="33"/>
        <v>0</v>
      </c>
      <c r="R65" s="23">
        <f t="shared" si="33"/>
        <v>0</v>
      </c>
      <c r="S65" s="23">
        <f t="shared" si="33"/>
        <v>0</v>
      </c>
      <c r="T65" s="23">
        <f t="shared" si="33"/>
        <v>0</v>
      </c>
      <c r="U65" s="23">
        <f t="shared" si="33"/>
        <v>0</v>
      </c>
      <c r="V65" s="23">
        <f t="shared" si="33"/>
        <v>0</v>
      </c>
      <c r="W65" s="23">
        <f t="shared" si="33"/>
        <v>0</v>
      </c>
      <c r="X65" s="23">
        <f t="shared" si="33"/>
        <v>0</v>
      </c>
      <c r="Y65" s="54"/>
    </row>
    <row r="66" spans="1:25" ht="24" outlineLevel="4" x14ac:dyDescent="0.2">
      <c r="A66" s="21" t="s">
        <v>39</v>
      </c>
      <c r="B66" s="22" t="s">
        <v>18</v>
      </c>
      <c r="C66" s="22" t="s">
        <v>20</v>
      </c>
      <c r="D66" s="22" t="s">
        <v>56</v>
      </c>
      <c r="E66" s="22" t="s">
        <v>40</v>
      </c>
      <c r="F66" s="22"/>
      <c r="G66" s="23">
        <f>G67+G69</f>
        <v>0</v>
      </c>
      <c r="H66" s="23">
        <f t="shared" ref="H66:X66" si="34">H67+H69</f>
        <v>0</v>
      </c>
      <c r="I66" s="23">
        <f t="shared" si="34"/>
        <v>98219.6</v>
      </c>
      <c r="J66" s="23">
        <f t="shared" si="34"/>
        <v>0</v>
      </c>
      <c r="K66" s="23">
        <f t="shared" si="34"/>
        <v>98219.6</v>
      </c>
      <c r="L66" s="23">
        <f t="shared" si="34"/>
        <v>0</v>
      </c>
      <c r="M66" s="23">
        <f t="shared" si="34"/>
        <v>0</v>
      </c>
      <c r="N66" s="23">
        <f t="shared" si="34"/>
        <v>0</v>
      </c>
      <c r="O66" s="23">
        <f t="shared" si="34"/>
        <v>0</v>
      </c>
      <c r="P66" s="23">
        <f t="shared" si="34"/>
        <v>0</v>
      </c>
      <c r="Q66" s="23">
        <f t="shared" si="34"/>
        <v>0</v>
      </c>
      <c r="R66" s="23">
        <f t="shared" si="34"/>
        <v>0</v>
      </c>
      <c r="S66" s="23">
        <f t="shared" si="34"/>
        <v>0</v>
      </c>
      <c r="T66" s="23">
        <f t="shared" si="34"/>
        <v>0</v>
      </c>
      <c r="U66" s="23">
        <f t="shared" si="34"/>
        <v>0</v>
      </c>
      <c r="V66" s="23">
        <f t="shared" si="34"/>
        <v>0</v>
      </c>
      <c r="W66" s="23">
        <f t="shared" si="34"/>
        <v>0</v>
      </c>
      <c r="X66" s="23">
        <f t="shared" si="34"/>
        <v>0</v>
      </c>
      <c r="Y66" s="54"/>
    </row>
    <row r="67" spans="1:25" ht="48" outlineLevel="6" x14ac:dyDescent="0.2">
      <c r="A67" s="21" t="s">
        <v>77</v>
      </c>
      <c r="B67" s="22" t="s">
        <v>18</v>
      </c>
      <c r="C67" s="22" t="s">
        <v>20</v>
      </c>
      <c r="D67" s="22" t="s">
        <v>56</v>
      </c>
      <c r="E67" s="22" t="s">
        <v>78</v>
      </c>
      <c r="F67" s="22"/>
      <c r="G67" s="23">
        <f t="shared" ref="G67:X67" si="35">G68</f>
        <v>0</v>
      </c>
      <c r="H67" s="23">
        <f t="shared" si="35"/>
        <v>0</v>
      </c>
      <c r="I67" s="23">
        <f t="shared" si="35"/>
        <v>23219.599999999999</v>
      </c>
      <c r="J67" s="23">
        <f t="shared" si="35"/>
        <v>0</v>
      </c>
      <c r="K67" s="23">
        <f t="shared" si="35"/>
        <v>23219.599999999999</v>
      </c>
      <c r="L67" s="23">
        <f t="shared" si="35"/>
        <v>0</v>
      </c>
      <c r="M67" s="23">
        <f t="shared" si="35"/>
        <v>0</v>
      </c>
      <c r="N67" s="23">
        <f t="shared" si="35"/>
        <v>0</v>
      </c>
      <c r="O67" s="23">
        <f t="shared" si="35"/>
        <v>0</v>
      </c>
      <c r="P67" s="23">
        <f t="shared" si="35"/>
        <v>0</v>
      </c>
      <c r="Q67" s="23">
        <f t="shared" si="35"/>
        <v>0</v>
      </c>
      <c r="R67" s="23">
        <f t="shared" si="35"/>
        <v>0</v>
      </c>
      <c r="S67" s="23">
        <f t="shared" si="35"/>
        <v>0</v>
      </c>
      <c r="T67" s="23">
        <f t="shared" si="35"/>
        <v>0</v>
      </c>
      <c r="U67" s="23">
        <f t="shared" si="35"/>
        <v>0</v>
      </c>
      <c r="V67" s="23">
        <f t="shared" si="35"/>
        <v>0</v>
      </c>
      <c r="W67" s="23">
        <f t="shared" si="35"/>
        <v>0</v>
      </c>
      <c r="X67" s="23">
        <f t="shared" si="35"/>
        <v>0</v>
      </c>
      <c r="Y67" s="54"/>
    </row>
    <row r="68" spans="1:25" outlineLevel="7" x14ac:dyDescent="0.2">
      <c r="A68" s="21" t="s">
        <v>79</v>
      </c>
      <c r="B68" s="22" t="s">
        <v>18</v>
      </c>
      <c r="C68" s="22" t="s">
        <v>20</v>
      </c>
      <c r="D68" s="22" t="s">
        <v>56</v>
      </c>
      <c r="E68" s="22" t="s">
        <v>78</v>
      </c>
      <c r="F68" s="22" t="s">
        <v>80</v>
      </c>
      <c r="G68" s="23">
        <v>0</v>
      </c>
      <c r="H68" s="23">
        <v>0</v>
      </c>
      <c r="I68" s="23">
        <v>23219.599999999999</v>
      </c>
      <c r="J68" s="23">
        <v>0</v>
      </c>
      <c r="K68" s="23">
        <f>G68+I68</f>
        <v>23219.599999999999</v>
      </c>
      <c r="L68" s="23">
        <f>H68+J68</f>
        <v>0</v>
      </c>
      <c r="M68" s="23"/>
      <c r="N68" s="23">
        <v>0</v>
      </c>
      <c r="O68" s="23">
        <v>0</v>
      </c>
      <c r="P68" s="23">
        <v>0</v>
      </c>
      <c r="Q68" s="23">
        <f>M68+O68</f>
        <v>0</v>
      </c>
      <c r="R68" s="23">
        <f>N68+P68</f>
        <v>0</v>
      </c>
      <c r="S68" s="23"/>
      <c r="T68" s="23">
        <v>0</v>
      </c>
      <c r="U68" s="23">
        <v>0</v>
      </c>
      <c r="V68" s="23">
        <v>0</v>
      </c>
      <c r="W68" s="23">
        <f>S68+U68</f>
        <v>0</v>
      </c>
      <c r="X68" s="23">
        <f>T68+V68</f>
        <v>0</v>
      </c>
      <c r="Y68" s="54"/>
    </row>
    <row r="69" spans="1:25" ht="24" outlineLevel="7" x14ac:dyDescent="0.2">
      <c r="A69" s="21" t="s">
        <v>81</v>
      </c>
      <c r="B69" s="22" t="s">
        <v>18</v>
      </c>
      <c r="C69" s="22" t="s">
        <v>20</v>
      </c>
      <c r="D69" s="22" t="s">
        <v>56</v>
      </c>
      <c r="E69" s="22" t="s">
        <v>82</v>
      </c>
      <c r="F69" s="22"/>
      <c r="G69" s="23">
        <f>G70</f>
        <v>0</v>
      </c>
      <c r="H69" s="23">
        <f t="shared" ref="H69:X69" si="36">H70</f>
        <v>0</v>
      </c>
      <c r="I69" s="23">
        <f t="shared" si="36"/>
        <v>75000</v>
      </c>
      <c r="J69" s="23">
        <f t="shared" si="36"/>
        <v>0</v>
      </c>
      <c r="K69" s="23">
        <f t="shared" si="36"/>
        <v>75000</v>
      </c>
      <c r="L69" s="23">
        <f t="shared" si="36"/>
        <v>0</v>
      </c>
      <c r="M69" s="23">
        <f t="shared" si="36"/>
        <v>0</v>
      </c>
      <c r="N69" s="23">
        <f t="shared" si="36"/>
        <v>0</v>
      </c>
      <c r="O69" s="23">
        <f t="shared" si="36"/>
        <v>0</v>
      </c>
      <c r="P69" s="23">
        <f t="shared" si="36"/>
        <v>0</v>
      </c>
      <c r="Q69" s="23">
        <f t="shared" si="36"/>
        <v>0</v>
      </c>
      <c r="R69" s="23">
        <f t="shared" si="36"/>
        <v>0</v>
      </c>
      <c r="S69" s="23">
        <f t="shared" si="36"/>
        <v>0</v>
      </c>
      <c r="T69" s="23">
        <f t="shared" si="36"/>
        <v>0</v>
      </c>
      <c r="U69" s="23">
        <f t="shared" si="36"/>
        <v>0</v>
      </c>
      <c r="V69" s="23">
        <f t="shared" si="36"/>
        <v>0</v>
      </c>
      <c r="W69" s="23">
        <f t="shared" si="36"/>
        <v>0</v>
      </c>
      <c r="X69" s="23">
        <f t="shared" si="36"/>
        <v>0</v>
      </c>
      <c r="Y69" s="54"/>
    </row>
    <row r="70" spans="1:25" outlineLevel="7" x14ac:dyDescent="0.2">
      <c r="A70" s="21" t="s">
        <v>63</v>
      </c>
      <c r="B70" s="22" t="s">
        <v>18</v>
      </c>
      <c r="C70" s="22" t="s">
        <v>20</v>
      </c>
      <c r="D70" s="22" t="s">
        <v>56</v>
      </c>
      <c r="E70" s="22" t="s">
        <v>82</v>
      </c>
      <c r="F70" s="22" t="s">
        <v>64</v>
      </c>
      <c r="G70" s="23"/>
      <c r="H70" s="23"/>
      <c r="I70" s="23">
        <v>75000</v>
      </c>
      <c r="J70" s="23"/>
      <c r="K70" s="23">
        <f>G70+I70</f>
        <v>75000</v>
      </c>
      <c r="L70" s="23">
        <f>H70+J70</f>
        <v>0</v>
      </c>
      <c r="M70" s="23"/>
      <c r="N70" s="23"/>
      <c r="O70" s="23"/>
      <c r="P70" s="23"/>
      <c r="Q70" s="23">
        <f>M70+O70</f>
        <v>0</v>
      </c>
      <c r="R70" s="23">
        <f>N70+P70</f>
        <v>0</v>
      </c>
      <c r="S70" s="23"/>
      <c r="T70" s="23"/>
      <c r="U70" s="23"/>
      <c r="V70" s="23"/>
      <c r="W70" s="23">
        <f>S70+U70</f>
        <v>0</v>
      </c>
      <c r="X70" s="23">
        <f>T70+V70</f>
        <v>0</v>
      </c>
      <c r="Y70" s="54"/>
    </row>
    <row r="71" spans="1:25" ht="24" outlineLevel="1" x14ac:dyDescent="0.2">
      <c r="A71" s="21" t="s">
        <v>83</v>
      </c>
      <c r="B71" s="22" t="s">
        <v>18</v>
      </c>
      <c r="C71" s="22" t="s">
        <v>84</v>
      </c>
      <c r="D71" s="22"/>
      <c r="E71" s="22"/>
      <c r="F71" s="22"/>
      <c r="G71" s="23">
        <f t="shared" ref="G71:X71" si="37">G72+G78+G83+G90</f>
        <v>7339849.5300000003</v>
      </c>
      <c r="H71" s="23">
        <f t="shared" si="37"/>
        <v>5833199.5300000003</v>
      </c>
      <c r="I71" s="23">
        <f t="shared" si="37"/>
        <v>0</v>
      </c>
      <c r="J71" s="23">
        <f t="shared" si="37"/>
        <v>0</v>
      </c>
      <c r="K71" s="23">
        <f t="shared" si="37"/>
        <v>7339849.5300000003</v>
      </c>
      <c r="L71" s="23">
        <f t="shared" si="37"/>
        <v>5833199.5300000003</v>
      </c>
      <c r="M71" s="23">
        <f t="shared" si="37"/>
        <v>7213497.75</v>
      </c>
      <c r="N71" s="23">
        <f t="shared" si="37"/>
        <v>6113497.75</v>
      </c>
      <c r="O71" s="23">
        <f t="shared" si="37"/>
        <v>0</v>
      </c>
      <c r="P71" s="23">
        <f t="shared" si="37"/>
        <v>0</v>
      </c>
      <c r="Q71" s="23">
        <f t="shared" si="37"/>
        <v>7213497.75</v>
      </c>
      <c r="R71" s="23">
        <f t="shared" si="37"/>
        <v>6113497.75</v>
      </c>
      <c r="S71" s="23">
        <f t="shared" si="37"/>
        <v>7479072.3600000003</v>
      </c>
      <c r="T71" s="23">
        <f t="shared" si="37"/>
        <v>6379072.3600000003</v>
      </c>
      <c r="U71" s="23">
        <f t="shared" si="37"/>
        <v>0</v>
      </c>
      <c r="V71" s="23">
        <f t="shared" si="37"/>
        <v>0</v>
      </c>
      <c r="W71" s="23">
        <f t="shared" si="37"/>
        <v>7479072.3600000003</v>
      </c>
      <c r="X71" s="23">
        <f t="shared" si="37"/>
        <v>6379072.3600000003</v>
      </c>
      <c r="Y71" s="54"/>
    </row>
    <row r="72" spans="1:25" outlineLevel="2" x14ac:dyDescent="0.2">
      <c r="A72" s="21" t="s">
        <v>85</v>
      </c>
      <c r="B72" s="22" t="s">
        <v>18</v>
      </c>
      <c r="C72" s="22" t="s">
        <v>84</v>
      </c>
      <c r="D72" s="22" t="s">
        <v>44</v>
      </c>
      <c r="E72" s="22"/>
      <c r="F72" s="22"/>
      <c r="G72" s="23">
        <f t="shared" ref="G72:V74" si="38">G73</f>
        <v>5833199.5300000003</v>
      </c>
      <c r="H72" s="23">
        <f t="shared" si="38"/>
        <v>5833199.5300000003</v>
      </c>
      <c r="I72" s="23">
        <f t="shared" si="38"/>
        <v>0</v>
      </c>
      <c r="J72" s="23">
        <f t="shared" si="38"/>
        <v>0</v>
      </c>
      <c r="K72" s="23">
        <f t="shared" si="38"/>
        <v>5833199.5300000003</v>
      </c>
      <c r="L72" s="23">
        <f t="shared" si="38"/>
        <v>5833199.5300000003</v>
      </c>
      <c r="M72" s="23">
        <f t="shared" si="38"/>
        <v>6113497.75</v>
      </c>
      <c r="N72" s="23">
        <f t="shared" si="38"/>
        <v>6113497.75</v>
      </c>
      <c r="O72" s="23">
        <f t="shared" si="38"/>
        <v>0</v>
      </c>
      <c r="P72" s="23">
        <f t="shared" si="38"/>
        <v>0</v>
      </c>
      <c r="Q72" s="23">
        <f t="shared" si="38"/>
        <v>6113497.75</v>
      </c>
      <c r="R72" s="23">
        <f t="shared" si="38"/>
        <v>6113497.75</v>
      </c>
      <c r="S72" s="23">
        <f t="shared" si="38"/>
        <v>6379072.3600000003</v>
      </c>
      <c r="T72" s="23">
        <f t="shared" si="38"/>
        <v>6379072.3600000003</v>
      </c>
      <c r="U72" s="23">
        <f t="shared" si="38"/>
        <v>0</v>
      </c>
      <c r="V72" s="23">
        <f t="shared" si="38"/>
        <v>0</v>
      </c>
      <c r="W72" s="23">
        <f t="shared" ref="W72:X74" si="39">W73</f>
        <v>6379072.3600000003</v>
      </c>
      <c r="X72" s="23">
        <f t="shared" si="39"/>
        <v>6379072.3600000003</v>
      </c>
      <c r="Y72" s="54"/>
    </row>
    <row r="73" spans="1:25" ht="24" outlineLevel="3" x14ac:dyDescent="0.2">
      <c r="A73" s="21" t="s">
        <v>23</v>
      </c>
      <c r="B73" s="22" t="s">
        <v>18</v>
      </c>
      <c r="C73" s="22" t="s">
        <v>84</v>
      </c>
      <c r="D73" s="22" t="s">
        <v>44</v>
      </c>
      <c r="E73" s="22" t="s">
        <v>24</v>
      </c>
      <c r="F73" s="22"/>
      <c r="G73" s="23">
        <f t="shared" si="38"/>
        <v>5833199.5300000003</v>
      </c>
      <c r="H73" s="23">
        <f t="shared" si="38"/>
        <v>5833199.5300000003</v>
      </c>
      <c r="I73" s="23">
        <f t="shared" si="38"/>
        <v>0</v>
      </c>
      <c r="J73" s="23">
        <f t="shared" si="38"/>
        <v>0</v>
      </c>
      <c r="K73" s="23">
        <f t="shared" si="38"/>
        <v>5833199.5300000003</v>
      </c>
      <c r="L73" s="23">
        <f t="shared" si="38"/>
        <v>5833199.5300000003</v>
      </c>
      <c r="M73" s="23">
        <f t="shared" si="38"/>
        <v>6113497.75</v>
      </c>
      <c r="N73" s="23">
        <f t="shared" si="38"/>
        <v>6113497.75</v>
      </c>
      <c r="O73" s="23">
        <f t="shared" si="38"/>
        <v>0</v>
      </c>
      <c r="P73" s="23">
        <f t="shared" si="38"/>
        <v>0</v>
      </c>
      <c r="Q73" s="23">
        <f t="shared" si="38"/>
        <v>6113497.75</v>
      </c>
      <c r="R73" s="23">
        <f t="shared" si="38"/>
        <v>6113497.75</v>
      </c>
      <c r="S73" s="23">
        <f t="shared" si="38"/>
        <v>6379072.3600000003</v>
      </c>
      <c r="T73" s="23">
        <f t="shared" si="38"/>
        <v>6379072.3600000003</v>
      </c>
      <c r="U73" s="23">
        <f t="shared" si="38"/>
        <v>0</v>
      </c>
      <c r="V73" s="23">
        <f t="shared" si="38"/>
        <v>0</v>
      </c>
      <c r="W73" s="23">
        <f t="shared" si="39"/>
        <v>6379072.3600000003</v>
      </c>
      <c r="X73" s="23">
        <f t="shared" si="39"/>
        <v>6379072.3600000003</v>
      </c>
      <c r="Y73" s="54"/>
    </row>
    <row r="74" spans="1:25" outlineLevel="5" x14ac:dyDescent="0.2">
      <c r="A74" s="21" t="s">
        <v>51</v>
      </c>
      <c r="B74" s="22" t="s">
        <v>18</v>
      </c>
      <c r="C74" s="22" t="s">
        <v>84</v>
      </c>
      <c r="D74" s="22" t="s">
        <v>44</v>
      </c>
      <c r="E74" s="22" t="s">
        <v>52</v>
      </c>
      <c r="F74" s="22"/>
      <c r="G74" s="23">
        <f t="shared" si="38"/>
        <v>5833199.5300000003</v>
      </c>
      <c r="H74" s="23">
        <f t="shared" si="38"/>
        <v>5833199.5300000003</v>
      </c>
      <c r="I74" s="23">
        <f t="shared" si="38"/>
        <v>0</v>
      </c>
      <c r="J74" s="23">
        <f t="shared" si="38"/>
        <v>0</v>
      </c>
      <c r="K74" s="23">
        <f t="shared" si="38"/>
        <v>5833199.5300000003</v>
      </c>
      <c r="L74" s="23">
        <f t="shared" si="38"/>
        <v>5833199.5300000003</v>
      </c>
      <c r="M74" s="23">
        <f t="shared" si="38"/>
        <v>6113497.75</v>
      </c>
      <c r="N74" s="23">
        <f t="shared" si="38"/>
        <v>6113497.75</v>
      </c>
      <c r="O74" s="23">
        <f t="shared" si="38"/>
        <v>0</v>
      </c>
      <c r="P74" s="23">
        <f t="shared" si="38"/>
        <v>0</v>
      </c>
      <c r="Q74" s="23">
        <f t="shared" si="38"/>
        <v>6113497.75</v>
      </c>
      <c r="R74" s="23">
        <f t="shared" si="38"/>
        <v>6113497.75</v>
      </c>
      <c r="S74" s="23">
        <f t="shared" si="38"/>
        <v>6379072.3600000003</v>
      </c>
      <c r="T74" s="23">
        <f t="shared" si="38"/>
        <v>6379072.3600000003</v>
      </c>
      <c r="U74" s="23">
        <f t="shared" si="38"/>
        <v>0</v>
      </c>
      <c r="V74" s="23">
        <f t="shared" si="38"/>
        <v>0</v>
      </c>
      <c r="W74" s="23">
        <f t="shared" si="39"/>
        <v>6379072.3600000003</v>
      </c>
      <c r="X74" s="23">
        <f t="shared" si="39"/>
        <v>6379072.3600000003</v>
      </c>
      <c r="Y74" s="54"/>
    </row>
    <row r="75" spans="1:25" ht="24" outlineLevel="6" x14ac:dyDescent="0.2">
      <c r="A75" s="21" t="s">
        <v>86</v>
      </c>
      <c r="B75" s="22" t="s">
        <v>18</v>
      </c>
      <c r="C75" s="22" t="s">
        <v>84</v>
      </c>
      <c r="D75" s="22" t="s">
        <v>44</v>
      </c>
      <c r="E75" s="22" t="s">
        <v>87</v>
      </c>
      <c r="F75" s="22"/>
      <c r="G75" s="23">
        <f t="shared" ref="G75:X75" si="40">G76+G77</f>
        <v>5833199.5300000003</v>
      </c>
      <c r="H75" s="23">
        <f t="shared" si="40"/>
        <v>5833199.5300000003</v>
      </c>
      <c r="I75" s="23">
        <f t="shared" si="40"/>
        <v>0</v>
      </c>
      <c r="J75" s="23">
        <f t="shared" si="40"/>
        <v>0</v>
      </c>
      <c r="K75" s="23">
        <f t="shared" si="40"/>
        <v>5833199.5300000003</v>
      </c>
      <c r="L75" s="23">
        <f t="shared" si="40"/>
        <v>5833199.5300000003</v>
      </c>
      <c r="M75" s="23">
        <f t="shared" si="40"/>
        <v>6113497.75</v>
      </c>
      <c r="N75" s="23">
        <f t="shared" si="40"/>
        <v>6113497.75</v>
      </c>
      <c r="O75" s="23">
        <f t="shared" si="40"/>
        <v>0</v>
      </c>
      <c r="P75" s="23">
        <f t="shared" si="40"/>
        <v>0</v>
      </c>
      <c r="Q75" s="23">
        <f t="shared" si="40"/>
        <v>6113497.75</v>
      </c>
      <c r="R75" s="23">
        <f t="shared" si="40"/>
        <v>6113497.75</v>
      </c>
      <c r="S75" s="23">
        <f t="shared" si="40"/>
        <v>6379072.3600000003</v>
      </c>
      <c r="T75" s="23">
        <f t="shared" si="40"/>
        <v>6379072.3600000003</v>
      </c>
      <c r="U75" s="23">
        <f t="shared" si="40"/>
        <v>0</v>
      </c>
      <c r="V75" s="23">
        <f t="shared" si="40"/>
        <v>0</v>
      </c>
      <c r="W75" s="23">
        <f t="shared" si="40"/>
        <v>6379072.3600000003</v>
      </c>
      <c r="X75" s="23">
        <f t="shared" si="40"/>
        <v>6379072.3600000003</v>
      </c>
      <c r="Y75" s="54"/>
    </row>
    <row r="76" spans="1:25" ht="48" outlineLevel="7" x14ac:dyDescent="0.2">
      <c r="A76" s="21" t="s">
        <v>29</v>
      </c>
      <c r="B76" s="22" t="s">
        <v>18</v>
      </c>
      <c r="C76" s="22" t="s">
        <v>84</v>
      </c>
      <c r="D76" s="22" t="s">
        <v>44</v>
      </c>
      <c r="E76" s="22" t="s">
        <v>87</v>
      </c>
      <c r="F76" s="22" t="s">
        <v>30</v>
      </c>
      <c r="G76" s="23">
        <v>5376481.0800000001</v>
      </c>
      <c r="H76" s="23">
        <f>G76</f>
        <v>5376481.0800000001</v>
      </c>
      <c r="I76" s="23"/>
      <c r="J76" s="23">
        <f>I76</f>
        <v>0</v>
      </c>
      <c r="K76" s="23">
        <f>G76+I76</f>
        <v>5376481.0800000001</v>
      </c>
      <c r="L76" s="23">
        <f>H76+J76</f>
        <v>5376481.0800000001</v>
      </c>
      <c r="M76" s="23">
        <v>5381481.0800000001</v>
      </c>
      <c r="N76" s="23">
        <f>M76</f>
        <v>5381481.0800000001</v>
      </c>
      <c r="O76" s="23"/>
      <c r="P76" s="23">
        <f>O76</f>
        <v>0</v>
      </c>
      <c r="Q76" s="23">
        <f>M76+O76</f>
        <v>5381481.0800000001</v>
      </c>
      <c r="R76" s="23">
        <f>N76+P76</f>
        <v>5381481.0800000001</v>
      </c>
      <c r="S76" s="23">
        <v>5376481.0800000001</v>
      </c>
      <c r="T76" s="23">
        <f>S76</f>
        <v>5376481.0800000001</v>
      </c>
      <c r="U76" s="23"/>
      <c r="V76" s="23">
        <f>U76</f>
        <v>0</v>
      </c>
      <c r="W76" s="23">
        <f>S76+U76</f>
        <v>5376481.0800000001</v>
      </c>
      <c r="X76" s="23">
        <f>T76+V76</f>
        <v>5376481.0800000001</v>
      </c>
      <c r="Y76" s="54"/>
    </row>
    <row r="77" spans="1:25" ht="24" outlineLevel="7" x14ac:dyDescent="0.2">
      <c r="A77" s="21" t="s">
        <v>33</v>
      </c>
      <c r="B77" s="22" t="s">
        <v>18</v>
      </c>
      <c r="C77" s="22" t="s">
        <v>84</v>
      </c>
      <c r="D77" s="22" t="s">
        <v>44</v>
      </c>
      <c r="E77" s="22" t="s">
        <v>87</v>
      </c>
      <c r="F77" s="22" t="s">
        <v>34</v>
      </c>
      <c r="G77" s="23">
        <v>456718.44999999995</v>
      </c>
      <c r="H77" s="23">
        <f>G77</f>
        <v>456718.44999999995</v>
      </c>
      <c r="I77" s="23"/>
      <c r="J77" s="23">
        <f>I77</f>
        <v>0</v>
      </c>
      <c r="K77" s="23">
        <f>G77+I77</f>
        <v>456718.44999999995</v>
      </c>
      <c r="L77" s="23">
        <f>H77+J77</f>
        <v>456718.44999999995</v>
      </c>
      <c r="M77" s="23">
        <v>732016.66999999993</v>
      </c>
      <c r="N77" s="23">
        <f>M77</f>
        <v>732016.66999999993</v>
      </c>
      <c r="O77" s="23"/>
      <c r="P77" s="23">
        <f>O77</f>
        <v>0</v>
      </c>
      <c r="Q77" s="23">
        <f>M77+O77</f>
        <v>732016.66999999993</v>
      </c>
      <c r="R77" s="23">
        <f>N77+P77</f>
        <v>732016.66999999993</v>
      </c>
      <c r="S77" s="23">
        <v>1002591.28</v>
      </c>
      <c r="T77" s="23">
        <f>S77</f>
        <v>1002591.28</v>
      </c>
      <c r="U77" s="23"/>
      <c r="V77" s="23">
        <f>U77</f>
        <v>0</v>
      </c>
      <c r="W77" s="23">
        <f>S77+U77</f>
        <v>1002591.28</v>
      </c>
      <c r="X77" s="23">
        <f>T77+V77</f>
        <v>1002591.28</v>
      </c>
      <c r="Y77" s="54"/>
    </row>
    <row r="78" spans="1:25" outlineLevel="2" x14ac:dyDescent="0.2">
      <c r="A78" s="21" t="s">
        <v>88</v>
      </c>
      <c r="B78" s="22" t="s">
        <v>18</v>
      </c>
      <c r="C78" s="22" t="s">
        <v>84</v>
      </c>
      <c r="D78" s="22" t="s">
        <v>89</v>
      </c>
      <c r="E78" s="22"/>
      <c r="F78" s="22"/>
      <c r="G78" s="23">
        <f>G79</f>
        <v>132500</v>
      </c>
      <c r="H78" s="23">
        <f t="shared" ref="H78:X78" si="41">H79</f>
        <v>0</v>
      </c>
      <c r="I78" s="23">
        <f t="shared" si="41"/>
        <v>0</v>
      </c>
      <c r="J78" s="23">
        <f t="shared" si="41"/>
        <v>0</v>
      </c>
      <c r="K78" s="23">
        <f t="shared" si="41"/>
        <v>132500</v>
      </c>
      <c r="L78" s="23">
        <f t="shared" si="41"/>
        <v>0</v>
      </c>
      <c r="M78" s="23">
        <f>M79</f>
        <v>804000</v>
      </c>
      <c r="N78" s="23">
        <f t="shared" si="41"/>
        <v>0</v>
      </c>
      <c r="O78" s="23">
        <f t="shared" si="41"/>
        <v>0</v>
      </c>
      <c r="P78" s="23">
        <f t="shared" si="41"/>
        <v>0</v>
      </c>
      <c r="Q78" s="23">
        <f t="shared" si="41"/>
        <v>804000</v>
      </c>
      <c r="R78" s="23">
        <f t="shared" si="41"/>
        <v>0</v>
      </c>
      <c r="S78" s="23">
        <f>S79</f>
        <v>72000</v>
      </c>
      <c r="T78" s="23">
        <f t="shared" si="41"/>
        <v>0</v>
      </c>
      <c r="U78" s="23">
        <f t="shared" si="41"/>
        <v>0</v>
      </c>
      <c r="V78" s="23">
        <f t="shared" si="41"/>
        <v>0</v>
      </c>
      <c r="W78" s="23">
        <f t="shared" si="41"/>
        <v>72000</v>
      </c>
      <c r="X78" s="23">
        <f t="shared" si="41"/>
        <v>0</v>
      </c>
      <c r="Y78" s="54"/>
    </row>
    <row r="79" spans="1:25" ht="24" outlineLevel="3" x14ac:dyDescent="0.2">
      <c r="A79" s="21" t="s">
        <v>90</v>
      </c>
      <c r="B79" s="22" t="s">
        <v>18</v>
      </c>
      <c r="C79" s="22" t="s">
        <v>84</v>
      </c>
      <c r="D79" s="22" t="s">
        <v>89</v>
      </c>
      <c r="E79" s="22" t="s">
        <v>91</v>
      </c>
      <c r="F79" s="22"/>
      <c r="G79" s="23">
        <f>G80</f>
        <v>132500</v>
      </c>
      <c r="H79" s="23">
        <f>H80</f>
        <v>0</v>
      </c>
      <c r="I79" s="23">
        <f>I80</f>
        <v>0</v>
      </c>
      <c r="J79" s="23">
        <f>J80</f>
        <v>0</v>
      </c>
      <c r="K79" s="23">
        <f>K80</f>
        <v>132500</v>
      </c>
      <c r="L79" s="23">
        <f>L80</f>
        <v>0</v>
      </c>
      <c r="M79" s="23">
        <f>M80</f>
        <v>804000</v>
      </c>
      <c r="N79" s="23">
        <f>N80</f>
        <v>0</v>
      </c>
      <c r="O79" s="23">
        <f>O80</f>
        <v>0</v>
      </c>
      <c r="P79" s="23">
        <f>P80</f>
        <v>0</v>
      </c>
      <c r="Q79" s="23">
        <f>Q80</f>
        <v>804000</v>
      </c>
      <c r="R79" s="23">
        <f>R80</f>
        <v>0</v>
      </c>
      <c r="S79" s="23">
        <f>S80</f>
        <v>72000</v>
      </c>
      <c r="T79" s="23">
        <f>T80</f>
        <v>0</v>
      </c>
      <c r="U79" s="23">
        <f>U80</f>
        <v>0</v>
      </c>
      <c r="V79" s="23">
        <f>V80</f>
        <v>0</v>
      </c>
      <c r="W79" s="23">
        <f>W80</f>
        <v>72000</v>
      </c>
      <c r="X79" s="23">
        <f>X80</f>
        <v>0</v>
      </c>
      <c r="Y79" s="54"/>
    </row>
    <row r="80" spans="1:25" ht="36" outlineLevel="5" x14ac:dyDescent="0.2">
      <c r="A80" s="21" t="s">
        <v>92</v>
      </c>
      <c r="B80" s="22" t="s">
        <v>18</v>
      </c>
      <c r="C80" s="22" t="s">
        <v>84</v>
      </c>
      <c r="D80" s="22" t="s">
        <v>89</v>
      </c>
      <c r="E80" s="22" t="s">
        <v>93</v>
      </c>
      <c r="F80" s="22"/>
      <c r="G80" s="23">
        <f>G81</f>
        <v>132500</v>
      </c>
      <c r="H80" s="23">
        <f t="shared" ref="H80:X81" si="42">H81</f>
        <v>0</v>
      </c>
      <c r="I80" s="23">
        <f t="shared" si="42"/>
        <v>0</v>
      </c>
      <c r="J80" s="23">
        <f t="shared" si="42"/>
        <v>0</v>
      </c>
      <c r="K80" s="23">
        <f t="shared" si="42"/>
        <v>132500</v>
      </c>
      <c r="L80" s="23">
        <f t="shared" si="42"/>
        <v>0</v>
      </c>
      <c r="M80" s="23">
        <f t="shared" si="42"/>
        <v>804000</v>
      </c>
      <c r="N80" s="23">
        <f t="shared" si="42"/>
        <v>0</v>
      </c>
      <c r="O80" s="23">
        <f t="shared" si="42"/>
        <v>0</v>
      </c>
      <c r="P80" s="23">
        <f t="shared" si="42"/>
        <v>0</v>
      </c>
      <c r="Q80" s="23">
        <f t="shared" si="42"/>
        <v>804000</v>
      </c>
      <c r="R80" s="23">
        <f t="shared" si="42"/>
        <v>0</v>
      </c>
      <c r="S80" s="23">
        <f t="shared" si="42"/>
        <v>72000</v>
      </c>
      <c r="T80" s="23">
        <f t="shared" si="42"/>
        <v>0</v>
      </c>
      <c r="U80" s="23">
        <f t="shared" si="42"/>
        <v>0</v>
      </c>
      <c r="V80" s="23">
        <f t="shared" si="42"/>
        <v>0</v>
      </c>
      <c r="W80" s="23">
        <f t="shared" si="42"/>
        <v>72000</v>
      </c>
      <c r="X80" s="23">
        <f t="shared" si="42"/>
        <v>0</v>
      </c>
      <c r="Y80" s="54"/>
    </row>
    <row r="81" spans="1:25" ht="24" outlineLevel="6" x14ac:dyDescent="0.2">
      <c r="A81" s="21" t="s">
        <v>94</v>
      </c>
      <c r="B81" s="22" t="s">
        <v>18</v>
      </c>
      <c r="C81" s="22" t="s">
        <v>84</v>
      </c>
      <c r="D81" s="22" t="s">
        <v>89</v>
      </c>
      <c r="E81" s="22" t="s">
        <v>95</v>
      </c>
      <c r="F81" s="22"/>
      <c r="G81" s="23">
        <f t="shared" ref="G81:L81" si="43">G82</f>
        <v>132500</v>
      </c>
      <c r="H81" s="23">
        <f t="shared" si="43"/>
        <v>0</v>
      </c>
      <c r="I81" s="23">
        <f t="shared" si="43"/>
        <v>0</v>
      </c>
      <c r="J81" s="23">
        <f t="shared" si="43"/>
        <v>0</v>
      </c>
      <c r="K81" s="23">
        <f t="shared" si="43"/>
        <v>132500</v>
      </c>
      <c r="L81" s="23">
        <f t="shared" si="43"/>
        <v>0</v>
      </c>
      <c r="M81" s="23">
        <f t="shared" si="42"/>
        <v>804000</v>
      </c>
      <c r="N81" s="23">
        <f t="shared" si="42"/>
        <v>0</v>
      </c>
      <c r="O81" s="23">
        <f t="shared" si="42"/>
        <v>0</v>
      </c>
      <c r="P81" s="23">
        <f t="shared" si="42"/>
        <v>0</v>
      </c>
      <c r="Q81" s="23">
        <f t="shared" si="42"/>
        <v>804000</v>
      </c>
      <c r="R81" s="23">
        <f t="shared" si="42"/>
        <v>0</v>
      </c>
      <c r="S81" s="23">
        <f t="shared" si="42"/>
        <v>72000</v>
      </c>
      <c r="T81" s="23">
        <f t="shared" si="42"/>
        <v>0</v>
      </c>
      <c r="U81" s="23">
        <f t="shared" si="42"/>
        <v>0</v>
      </c>
      <c r="V81" s="23">
        <f t="shared" si="42"/>
        <v>0</v>
      </c>
      <c r="W81" s="23">
        <f t="shared" si="42"/>
        <v>72000</v>
      </c>
      <c r="X81" s="23">
        <f t="shared" si="42"/>
        <v>0</v>
      </c>
      <c r="Y81" s="54"/>
    </row>
    <row r="82" spans="1:25" ht="24" outlineLevel="7" x14ac:dyDescent="0.2">
      <c r="A82" s="21" t="s">
        <v>33</v>
      </c>
      <c r="B82" s="22" t="s">
        <v>18</v>
      </c>
      <c r="C82" s="22" t="s">
        <v>84</v>
      </c>
      <c r="D82" s="22" t="s">
        <v>89</v>
      </c>
      <c r="E82" s="22" t="s">
        <v>95</v>
      </c>
      <c r="F82" s="22" t="s">
        <v>34</v>
      </c>
      <c r="G82" s="23">
        <v>132500</v>
      </c>
      <c r="H82" s="23">
        <v>0</v>
      </c>
      <c r="I82" s="23">
        <v>0</v>
      </c>
      <c r="J82" s="23">
        <v>0</v>
      </c>
      <c r="K82" s="23">
        <f>G82+I82</f>
        <v>132500</v>
      </c>
      <c r="L82" s="23">
        <f>H82+J82</f>
        <v>0</v>
      </c>
      <c r="M82" s="23">
        <v>804000</v>
      </c>
      <c r="N82" s="23">
        <v>0</v>
      </c>
      <c r="O82" s="23">
        <v>0</v>
      </c>
      <c r="P82" s="23">
        <v>0</v>
      </c>
      <c r="Q82" s="23">
        <f>M82+O82</f>
        <v>804000</v>
      </c>
      <c r="R82" s="23">
        <f>N82+P82</f>
        <v>0</v>
      </c>
      <c r="S82" s="23">
        <v>72000</v>
      </c>
      <c r="T82" s="23">
        <v>0</v>
      </c>
      <c r="U82" s="23">
        <v>0</v>
      </c>
      <c r="V82" s="23">
        <v>0</v>
      </c>
      <c r="W82" s="23">
        <f>S82+U82</f>
        <v>72000</v>
      </c>
      <c r="X82" s="23">
        <f>T82+V82</f>
        <v>0</v>
      </c>
      <c r="Y82" s="54"/>
    </row>
    <row r="83" spans="1:25" ht="24" outlineLevel="2" x14ac:dyDescent="0.2">
      <c r="A83" s="21" t="s">
        <v>96</v>
      </c>
      <c r="B83" s="22" t="s">
        <v>18</v>
      </c>
      <c r="C83" s="22" t="s">
        <v>84</v>
      </c>
      <c r="D83" s="22" t="s">
        <v>97</v>
      </c>
      <c r="E83" s="22"/>
      <c r="F83" s="22"/>
      <c r="G83" s="23">
        <f t="shared" ref="G83:V84" si="44">G84</f>
        <v>803650</v>
      </c>
      <c r="H83" s="23">
        <f t="shared" si="44"/>
        <v>0</v>
      </c>
      <c r="I83" s="23">
        <f t="shared" si="44"/>
        <v>0</v>
      </c>
      <c r="J83" s="23">
        <f t="shared" si="44"/>
        <v>0</v>
      </c>
      <c r="K83" s="23">
        <f t="shared" si="44"/>
        <v>803650</v>
      </c>
      <c r="L83" s="23">
        <f t="shared" si="44"/>
        <v>0</v>
      </c>
      <c r="M83" s="23">
        <f t="shared" si="44"/>
        <v>30000</v>
      </c>
      <c r="N83" s="23">
        <f t="shared" si="44"/>
        <v>0</v>
      </c>
      <c r="O83" s="23">
        <f t="shared" si="44"/>
        <v>0</v>
      </c>
      <c r="P83" s="23">
        <f t="shared" si="44"/>
        <v>0</v>
      </c>
      <c r="Q83" s="23">
        <f t="shared" si="44"/>
        <v>30000</v>
      </c>
      <c r="R83" s="23">
        <f t="shared" si="44"/>
        <v>0</v>
      </c>
      <c r="S83" s="23">
        <f t="shared" si="44"/>
        <v>524000</v>
      </c>
      <c r="T83" s="23">
        <f t="shared" si="44"/>
        <v>0</v>
      </c>
      <c r="U83" s="23">
        <f t="shared" si="44"/>
        <v>0</v>
      </c>
      <c r="V83" s="23">
        <f t="shared" si="44"/>
        <v>0</v>
      </c>
      <c r="W83" s="23">
        <f t="shared" ref="W83:X84" si="45">W84</f>
        <v>524000</v>
      </c>
      <c r="X83" s="23">
        <f t="shared" si="45"/>
        <v>0</v>
      </c>
      <c r="Y83" s="54"/>
    </row>
    <row r="84" spans="1:25" ht="24" outlineLevel="3" x14ac:dyDescent="0.2">
      <c r="A84" s="21" t="s">
        <v>90</v>
      </c>
      <c r="B84" s="22" t="s">
        <v>18</v>
      </c>
      <c r="C84" s="22" t="s">
        <v>84</v>
      </c>
      <c r="D84" s="22" t="s">
        <v>97</v>
      </c>
      <c r="E84" s="22" t="s">
        <v>91</v>
      </c>
      <c r="F84" s="22"/>
      <c r="G84" s="23">
        <f t="shared" si="44"/>
        <v>803650</v>
      </c>
      <c r="H84" s="23">
        <f t="shared" si="44"/>
        <v>0</v>
      </c>
      <c r="I84" s="23">
        <f t="shared" si="44"/>
        <v>0</v>
      </c>
      <c r="J84" s="23">
        <f t="shared" si="44"/>
        <v>0</v>
      </c>
      <c r="K84" s="23">
        <f t="shared" si="44"/>
        <v>803650</v>
      </c>
      <c r="L84" s="23">
        <f t="shared" si="44"/>
        <v>0</v>
      </c>
      <c r="M84" s="23">
        <f t="shared" si="44"/>
        <v>30000</v>
      </c>
      <c r="N84" s="23">
        <f t="shared" si="44"/>
        <v>0</v>
      </c>
      <c r="O84" s="23">
        <f t="shared" si="44"/>
        <v>0</v>
      </c>
      <c r="P84" s="23">
        <f t="shared" si="44"/>
        <v>0</v>
      </c>
      <c r="Q84" s="23">
        <f t="shared" si="44"/>
        <v>30000</v>
      </c>
      <c r="R84" s="23">
        <f t="shared" si="44"/>
        <v>0</v>
      </c>
      <c r="S84" s="23">
        <f t="shared" si="44"/>
        <v>524000</v>
      </c>
      <c r="T84" s="23">
        <f t="shared" si="44"/>
        <v>0</v>
      </c>
      <c r="U84" s="23">
        <f t="shared" si="44"/>
        <v>0</v>
      </c>
      <c r="V84" s="23">
        <f t="shared" si="44"/>
        <v>0</v>
      </c>
      <c r="W84" s="23">
        <f t="shared" si="45"/>
        <v>524000</v>
      </c>
      <c r="X84" s="23">
        <f t="shared" si="45"/>
        <v>0</v>
      </c>
      <c r="Y84" s="54"/>
    </row>
    <row r="85" spans="1:25" ht="36" outlineLevel="5" x14ac:dyDescent="0.2">
      <c r="A85" s="21" t="s">
        <v>92</v>
      </c>
      <c r="B85" s="22" t="s">
        <v>18</v>
      </c>
      <c r="C85" s="22" t="s">
        <v>84</v>
      </c>
      <c r="D85" s="22" t="s">
        <v>97</v>
      </c>
      <c r="E85" s="22" t="s">
        <v>93</v>
      </c>
      <c r="F85" s="22"/>
      <c r="G85" s="23">
        <f t="shared" ref="G85:X85" si="46">G86+G88</f>
        <v>803650</v>
      </c>
      <c r="H85" s="23">
        <f t="shared" si="46"/>
        <v>0</v>
      </c>
      <c r="I85" s="23">
        <f t="shared" si="46"/>
        <v>0</v>
      </c>
      <c r="J85" s="23">
        <f t="shared" si="46"/>
        <v>0</v>
      </c>
      <c r="K85" s="23">
        <f t="shared" si="46"/>
        <v>803650</v>
      </c>
      <c r="L85" s="23">
        <f t="shared" si="46"/>
        <v>0</v>
      </c>
      <c r="M85" s="23">
        <f t="shared" si="46"/>
        <v>30000</v>
      </c>
      <c r="N85" s="23">
        <f t="shared" si="46"/>
        <v>0</v>
      </c>
      <c r="O85" s="23">
        <f t="shared" si="46"/>
        <v>0</v>
      </c>
      <c r="P85" s="23">
        <f t="shared" si="46"/>
        <v>0</v>
      </c>
      <c r="Q85" s="23">
        <f t="shared" si="46"/>
        <v>30000</v>
      </c>
      <c r="R85" s="23">
        <f t="shared" si="46"/>
        <v>0</v>
      </c>
      <c r="S85" s="23">
        <f t="shared" si="46"/>
        <v>524000</v>
      </c>
      <c r="T85" s="23">
        <f t="shared" si="46"/>
        <v>0</v>
      </c>
      <c r="U85" s="23">
        <f t="shared" si="46"/>
        <v>0</v>
      </c>
      <c r="V85" s="23">
        <f t="shared" si="46"/>
        <v>0</v>
      </c>
      <c r="W85" s="23">
        <f t="shared" si="46"/>
        <v>524000</v>
      </c>
      <c r="X85" s="23">
        <f t="shared" si="46"/>
        <v>0</v>
      </c>
      <c r="Y85" s="54"/>
    </row>
    <row r="86" spans="1:25" outlineLevel="6" x14ac:dyDescent="0.2">
      <c r="A86" s="21" t="s">
        <v>98</v>
      </c>
      <c r="B86" s="22" t="s">
        <v>18</v>
      </c>
      <c r="C86" s="22" t="s">
        <v>84</v>
      </c>
      <c r="D86" s="22" t="s">
        <v>97</v>
      </c>
      <c r="E86" s="22" t="s">
        <v>99</v>
      </c>
      <c r="F86" s="22"/>
      <c r="G86" s="23">
        <f t="shared" ref="G86:X86" si="47">G87</f>
        <v>30000</v>
      </c>
      <c r="H86" s="23">
        <f t="shared" si="47"/>
        <v>0</v>
      </c>
      <c r="I86" s="23">
        <f t="shared" si="47"/>
        <v>0</v>
      </c>
      <c r="J86" s="23">
        <f t="shared" si="47"/>
        <v>0</v>
      </c>
      <c r="K86" s="23">
        <f t="shared" si="47"/>
        <v>30000</v>
      </c>
      <c r="L86" s="23">
        <f t="shared" si="47"/>
        <v>0</v>
      </c>
      <c r="M86" s="23">
        <f t="shared" si="47"/>
        <v>30000</v>
      </c>
      <c r="N86" s="23">
        <f t="shared" si="47"/>
        <v>0</v>
      </c>
      <c r="O86" s="23">
        <f t="shared" si="47"/>
        <v>0</v>
      </c>
      <c r="P86" s="23">
        <f t="shared" si="47"/>
        <v>0</v>
      </c>
      <c r="Q86" s="23">
        <f t="shared" si="47"/>
        <v>30000</v>
      </c>
      <c r="R86" s="23">
        <f t="shared" si="47"/>
        <v>0</v>
      </c>
      <c r="S86" s="23">
        <f t="shared" si="47"/>
        <v>30000</v>
      </c>
      <c r="T86" s="23">
        <f t="shared" si="47"/>
        <v>0</v>
      </c>
      <c r="U86" s="23">
        <f t="shared" si="47"/>
        <v>0</v>
      </c>
      <c r="V86" s="23">
        <f t="shared" si="47"/>
        <v>0</v>
      </c>
      <c r="W86" s="23">
        <f t="shared" si="47"/>
        <v>30000</v>
      </c>
      <c r="X86" s="23">
        <f t="shared" si="47"/>
        <v>0</v>
      </c>
      <c r="Y86" s="54"/>
    </row>
    <row r="87" spans="1:25" ht="24" outlineLevel="7" x14ac:dyDescent="0.2">
      <c r="A87" s="21" t="s">
        <v>33</v>
      </c>
      <c r="B87" s="22" t="s">
        <v>18</v>
      </c>
      <c r="C87" s="22" t="s">
        <v>84</v>
      </c>
      <c r="D87" s="22" t="s">
        <v>97</v>
      </c>
      <c r="E87" s="22" t="s">
        <v>99</v>
      </c>
      <c r="F87" s="22" t="s">
        <v>34</v>
      </c>
      <c r="G87" s="23">
        <v>30000</v>
      </c>
      <c r="H87" s="23">
        <v>0</v>
      </c>
      <c r="I87" s="23">
        <v>0</v>
      </c>
      <c r="J87" s="23">
        <v>0</v>
      </c>
      <c r="K87" s="23">
        <f>G87+I87</f>
        <v>30000</v>
      </c>
      <c r="L87" s="23">
        <f>H87+J87</f>
        <v>0</v>
      </c>
      <c r="M87" s="23">
        <v>30000</v>
      </c>
      <c r="N87" s="23">
        <v>0</v>
      </c>
      <c r="O87" s="23">
        <v>0</v>
      </c>
      <c r="P87" s="23">
        <v>0</v>
      </c>
      <c r="Q87" s="23">
        <f>M87+O87</f>
        <v>30000</v>
      </c>
      <c r="R87" s="23">
        <f>N87+P87</f>
        <v>0</v>
      </c>
      <c r="S87" s="23">
        <v>30000</v>
      </c>
      <c r="T87" s="23">
        <v>0</v>
      </c>
      <c r="U87" s="23">
        <v>0</v>
      </c>
      <c r="V87" s="23">
        <v>0</v>
      </c>
      <c r="W87" s="23">
        <f>S87+U87</f>
        <v>30000</v>
      </c>
      <c r="X87" s="23">
        <f>T87+V87</f>
        <v>0</v>
      </c>
      <c r="Y87" s="54"/>
    </row>
    <row r="88" spans="1:25" ht="36" outlineLevel="6" x14ac:dyDescent="0.2">
      <c r="A88" s="21" t="s">
        <v>100</v>
      </c>
      <c r="B88" s="22" t="s">
        <v>18</v>
      </c>
      <c r="C88" s="22" t="s">
        <v>84</v>
      </c>
      <c r="D88" s="22" t="s">
        <v>97</v>
      </c>
      <c r="E88" s="22" t="s">
        <v>101</v>
      </c>
      <c r="F88" s="22"/>
      <c r="G88" s="23">
        <f t="shared" ref="G88:X88" si="48">G89</f>
        <v>773650</v>
      </c>
      <c r="H88" s="23">
        <f t="shared" si="48"/>
        <v>0</v>
      </c>
      <c r="I88" s="23">
        <f t="shared" si="48"/>
        <v>0</v>
      </c>
      <c r="J88" s="23">
        <f t="shared" si="48"/>
        <v>0</v>
      </c>
      <c r="K88" s="23">
        <f t="shared" si="48"/>
        <v>773650</v>
      </c>
      <c r="L88" s="23">
        <f t="shared" si="48"/>
        <v>0</v>
      </c>
      <c r="M88" s="23">
        <f t="shared" si="48"/>
        <v>0</v>
      </c>
      <c r="N88" s="23">
        <f t="shared" si="48"/>
        <v>0</v>
      </c>
      <c r="O88" s="23">
        <f t="shared" si="48"/>
        <v>0</v>
      </c>
      <c r="P88" s="23">
        <f t="shared" si="48"/>
        <v>0</v>
      </c>
      <c r="Q88" s="23">
        <f t="shared" si="48"/>
        <v>0</v>
      </c>
      <c r="R88" s="23">
        <f t="shared" si="48"/>
        <v>0</v>
      </c>
      <c r="S88" s="23">
        <f t="shared" si="48"/>
        <v>494000</v>
      </c>
      <c r="T88" s="23">
        <f t="shared" si="48"/>
        <v>0</v>
      </c>
      <c r="U88" s="23">
        <f t="shared" si="48"/>
        <v>0</v>
      </c>
      <c r="V88" s="23">
        <f t="shared" si="48"/>
        <v>0</v>
      </c>
      <c r="W88" s="23">
        <f t="shared" si="48"/>
        <v>494000</v>
      </c>
      <c r="X88" s="23">
        <f t="shared" si="48"/>
        <v>0</v>
      </c>
      <c r="Y88" s="54"/>
    </row>
    <row r="89" spans="1:25" ht="24" outlineLevel="7" x14ac:dyDescent="0.2">
      <c r="A89" s="21" t="s">
        <v>33</v>
      </c>
      <c r="B89" s="22" t="s">
        <v>18</v>
      </c>
      <c r="C89" s="22" t="s">
        <v>84</v>
      </c>
      <c r="D89" s="22" t="s">
        <v>97</v>
      </c>
      <c r="E89" s="22" t="s">
        <v>101</v>
      </c>
      <c r="F89" s="22" t="s">
        <v>34</v>
      </c>
      <c r="G89" s="23">
        <v>773650</v>
      </c>
      <c r="H89" s="23">
        <v>0</v>
      </c>
      <c r="I89" s="23"/>
      <c r="J89" s="23">
        <v>0</v>
      </c>
      <c r="K89" s="23">
        <f>G89+I89</f>
        <v>773650</v>
      </c>
      <c r="L89" s="23">
        <f>H89+J89</f>
        <v>0</v>
      </c>
      <c r="M89" s="23">
        <v>0</v>
      </c>
      <c r="N89" s="23">
        <v>0</v>
      </c>
      <c r="O89" s="23">
        <v>0</v>
      </c>
      <c r="P89" s="23">
        <v>0</v>
      </c>
      <c r="Q89" s="23">
        <f>M89+O89</f>
        <v>0</v>
      </c>
      <c r="R89" s="23">
        <f>N89+P89</f>
        <v>0</v>
      </c>
      <c r="S89" s="23">
        <v>494000</v>
      </c>
      <c r="T89" s="23">
        <v>0</v>
      </c>
      <c r="U89" s="23">
        <v>0</v>
      </c>
      <c r="V89" s="23">
        <v>0</v>
      </c>
      <c r="W89" s="23">
        <f>S89+U89</f>
        <v>494000</v>
      </c>
      <c r="X89" s="23">
        <f>T89+V89</f>
        <v>0</v>
      </c>
      <c r="Y89" s="54"/>
    </row>
    <row r="90" spans="1:25" ht="24" outlineLevel="2" x14ac:dyDescent="0.2">
      <c r="A90" s="21" t="s">
        <v>102</v>
      </c>
      <c r="B90" s="22" t="s">
        <v>18</v>
      </c>
      <c r="C90" s="22" t="s">
        <v>84</v>
      </c>
      <c r="D90" s="22" t="s">
        <v>103</v>
      </c>
      <c r="E90" s="22"/>
      <c r="F90" s="22"/>
      <c r="G90" s="23">
        <f t="shared" ref="G90:X90" si="49">G91</f>
        <v>570500</v>
      </c>
      <c r="H90" s="23">
        <f t="shared" si="49"/>
        <v>0</v>
      </c>
      <c r="I90" s="23">
        <f t="shared" si="49"/>
        <v>0</v>
      </c>
      <c r="J90" s="23">
        <f t="shared" si="49"/>
        <v>0</v>
      </c>
      <c r="K90" s="23">
        <f t="shared" si="49"/>
        <v>570500</v>
      </c>
      <c r="L90" s="23">
        <f t="shared" si="49"/>
        <v>0</v>
      </c>
      <c r="M90" s="23">
        <f t="shared" si="49"/>
        <v>266000</v>
      </c>
      <c r="N90" s="23">
        <f t="shared" si="49"/>
        <v>0</v>
      </c>
      <c r="O90" s="23">
        <f t="shared" si="49"/>
        <v>0</v>
      </c>
      <c r="P90" s="23">
        <f t="shared" si="49"/>
        <v>0</v>
      </c>
      <c r="Q90" s="23">
        <f t="shared" si="49"/>
        <v>266000</v>
      </c>
      <c r="R90" s="23">
        <f t="shared" si="49"/>
        <v>0</v>
      </c>
      <c r="S90" s="23">
        <f t="shared" si="49"/>
        <v>504000</v>
      </c>
      <c r="T90" s="23">
        <f t="shared" si="49"/>
        <v>0</v>
      </c>
      <c r="U90" s="23">
        <f t="shared" si="49"/>
        <v>0</v>
      </c>
      <c r="V90" s="23">
        <f t="shared" si="49"/>
        <v>0</v>
      </c>
      <c r="W90" s="23">
        <f t="shared" si="49"/>
        <v>504000</v>
      </c>
      <c r="X90" s="23">
        <f t="shared" si="49"/>
        <v>0</v>
      </c>
      <c r="Y90" s="54"/>
    </row>
    <row r="91" spans="1:25" ht="24" outlineLevel="3" x14ac:dyDescent="0.2">
      <c r="A91" s="21" t="s">
        <v>90</v>
      </c>
      <c r="B91" s="22" t="s">
        <v>18</v>
      </c>
      <c r="C91" s="22" t="s">
        <v>84</v>
      </c>
      <c r="D91" s="22" t="s">
        <v>103</v>
      </c>
      <c r="E91" s="22" t="s">
        <v>91</v>
      </c>
      <c r="F91" s="22"/>
      <c r="G91" s="23">
        <f>G92+G97</f>
        <v>570500</v>
      </c>
      <c r="H91" s="23">
        <f t="shared" ref="H91:X91" si="50">H92+H97</f>
        <v>0</v>
      </c>
      <c r="I91" s="23">
        <f t="shared" si="50"/>
        <v>0</v>
      </c>
      <c r="J91" s="23">
        <f t="shared" si="50"/>
        <v>0</v>
      </c>
      <c r="K91" s="23">
        <f t="shared" si="50"/>
        <v>570500</v>
      </c>
      <c r="L91" s="23">
        <f t="shared" si="50"/>
        <v>0</v>
      </c>
      <c r="M91" s="23">
        <f t="shared" si="50"/>
        <v>266000</v>
      </c>
      <c r="N91" s="23">
        <f t="shared" si="50"/>
        <v>0</v>
      </c>
      <c r="O91" s="23">
        <f t="shared" si="50"/>
        <v>0</v>
      </c>
      <c r="P91" s="23">
        <f t="shared" si="50"/>
        <v>0</v>
      </c>
      <c r="Q91" s="23">
        <f t="shared" si="50"/>
        <v>266000</v>
      </c>
      <c r="R91" s="23">
        <f t="shared" si="50"/>
        <v>0</v>
      </c>
      <c r="S91" s="23">
        <f t="shared" si="50"/>
        <v>504000</v>
      </c>
      <c r="T91" s="23">
        <f t="shared" si="50"/>
        <v>0</v>
      </c>
      <c r="U91" s="23">
        <f t="shared" si="50"/>
        <v>0</v>
      </c>
      <c r="V91" s="23">
        <f t="shared" si="50"/>
        <v>0</v>
      </c>
      <c r="W91" s="23">
        <f t="shared" si="50"/>
        <v>504000</v>
      </c>
      <c r="X91" s="23">
        <f t="shared" si="50"/>
        <v>0</v>
      </c>
      <c r="Y91" s="54"/>
    </row>
    <row r="92" spans="1:25" ht="24" outlineLevel="5" x14ac:dyDescent="0.2">
      <c r="A92" s="21" t="s">
        <v>104</v>
      </c>
      <c r="B92" s="22" t="s">
        <v>18</v>
      </c>
      <c r="C92" s="22" t="s">
        <v>84</v>
      </c>
      <c r="D92" s="22" t="s">
        <v>103</v>
      </c>
      <c r="E92" s="22" t="s">
        <v>105</v>
      </c>
      <c r="F92" s="22"/>
      <c r="G92" s="23">
        <f t="shared" ref="G92:X92" si="51">G93+G95</f>
        <v>554500</v>
      </c>
      <c r="H92" s="23">
        <f t="shared" si="51"/>
        <v>0</v>
      </c>
      <c r="I92" s="23">
        <f t="shared" si="51"/>
        <v>0</v>
      </c>
      <c r="J92" s="23">
        <f t="shared" si="51"/>
        <v>0</v>
      </c>
      <c r="K92" s="23">
        <f t="shared" si="51"/>
        <v>554500</v>
      </c>
      <c r="L92" s="23">
        <f t="shared" si="51"/>
        <v>0</v>
      </c>
      <c r="M92" s="23">
        <f t="shared" si="51"/>
        <v>250000</v>
      </c>
      <c r="N92" s="23">
        <f t="shared" si="51"/>
        <v>0</v>
      </c>
      <c r="O92" s="23">
        <f t="shared" si="51"/>
        <v>0</v>
      </c>
      <c r="P92" s="23">
        <f t="shared" si="51"/>
        <v>0</v>
      </c>
      <c r="Q92" s="23">
        <f t="shared" si="51"/>
        <v>250000</v>
      </c>
      <c r="R92" s="23">
        <f t="shared" si="51"/>
        <v>0</v>
      </c>
      <c r="S92" s="23">
        <f t="shared" si="51"/>
        <v>250000</v>
      </c>
      <c r="T92" s="23">
        <f t="shared" si="51"/>
        <v>0</v>
      </c>
      <c r="U92" s="23">
        <f t="shared" si="51"/>
        <v>0</v>
      </c>
      <c r="V92" s="23">
        <f t="shared" si="51"/>
        <v>0</v>
      </c>
      <c r="W92" s="23">
        <f t="shared" si="51"/>
        <v>250000</v>
      </c>
      <c r="X92" s="23">
        <f t="shared" si="51"/>
        <v>0</v>
      </c>
      <c r="Y92" s="54"/>
    </row>
    <row r="93" spans="1:25" outlineLevel="6" x14ac:dyDescent="0.2">
      <c r="A93" s="21" t="s">
        <v>98</v>
      </c>
      <c r="B93" s="22" t="s">
        <v>18</v>
      </c>
      <c r="C93" s="22" t="s">
        <v>84</v>
      </c>
      <c r="D93" s="22" t="s">
        <v>103</v>
      </c>
      <c r="E93" s="22" t="s">
        <v>106</v>
      </c>
      <c r="F93" s="22"/>
      <c r="G93" s="23">
        <f t="shared" ref="G93:X93" si="52">G94</f>
        <v>30000</v>
      </c>
      <c r="H93" s="23">
        <f t="shared" si="52"/>
        <v>0</v>
      </c>
      <c r="I93" s="23">
        <f t="shared" si="52"/>
        <v>0</v>
      </c>
      <c r="J93" s="23">
        <f t="shared" si="52"/>
        <v>0</v>
      </c>
      <c r="K93" s="23">
        <f t="shared" si="52"/>
        <v>30000</v>
      </c>
      <c r="L93" s="23">
        <f t="shared" si="52"/>
        <v>0</v>
      </c>
      <c r="M93" s="23">
        <f t="shared" si="52"/>
        <v>30000</v>
      </c>
      <c r="N93" s="23">
        <f t="shared" si="52"/>
        <v>0</v>
      </c>
      <c r="O93" s="23">
        <f t="shared" si="52"/>
        <v>0</v>
      </c>
      <c r="P93" s="23">
        <f t="shared" si="52"/>
        <v>0</v>
      </c>
      <c r="Q93" s="23">
        <f t="shared" si="52"/>
        <v>30000</v>
      </c>
      <c r="R93" s="23">
        <f t="shared" si="52"/>
        <v>0</v>
      </c>
      <c r="S93" s="23">
        <f t="shared" si="52"/>
        <v>30000</v>
      </c>
      <c r="T93" s="23">
        <f t="shared" si="52"/>
        <v>0</v>
      </c>
      <c r="U93" s="23">
        <f t="shared" si="52"/>
        <v>0</v>
      </c>
      <c r="V93" s="23">
        <f t="shared" si="52"/>
        <v>0</v>
      </c>
      <c r="W93" s="23">
        <f t="shared" si="52"/>
        <v>30000</v>
      </c>
      <c r="X93" s="23">
        <f t="shared" si="52"/>
        <v>0</v>
      </c>
      <c r="Y93" s="54"/>
    </row>
    <row r="94" spans="1:25" ht="24" outlineLevel="7" x14ac:dyDescent="0.2">
      <c r="A94" s="21" t="s">
        <v>33</v>
      </c>
      <c r="B94" s="22" t="s">
        <v>18</v>
      </c>
      <c r="C94" s="22" t="s">
        <v>84</v>
      </c>
      <c r="D94" s="22" t="s">
        <v>103</v>
      </c>
      <c r="E94" s="22" t="s">
        <v>106</v>
      </c>
      <c r="F94" s="22" t="s">
        <v>34</v>
      </c>
      <c r="G94" s="23">
        <v>30000</v>
      </c>
      <c r="H94" s="23">
        <v>0</v>
      </c>
      <c r="I94" s="23">
        <v>0</v>
      </c>
      <c r="J94" s="23">
        <v>0</v>
      </c>
      <c r="K94" s="23">
        <f>G94+I94</f>
        <v>30000</v>
      </c>
      <c r="L94" s="23">
        <f>H94+J94</f>
        <v>0</v>
      </c>
      <c r="M94" s="23">
        <v>30000</v>
      </c>
      <c r="N94" s="23">
        <v>0</v>
      </c>
      <c r="O94" s="23">
        <v>0</v>
      </c>
      <c r="P94" s="23">
        <v>0</v>
      </c>
      <c r="Q94" s="23">
        <f>M94+O94</f>
        <v>30000</v>
      </c>
      <c r="R94" s="23">
        <f>N94+P94</f>
        <v>0</v>
      </c>
      <c r="S94" s="23">
        <v>30000</v>
      </c>
      <c r="T94" s="23">
        <v>0</v>
      </c>
      <c r="U94" s="23">
        <v>0</v>
      </c>
      <c r="V94" s="23">
        <v>0</v>
      </c>
      <c r="W94" s="23">
        <f>S94+U94</f>
        <v>30000</v>
      </c>
      <c r="X94" s="23">
        <f>T94+V94</f>
        <v>0</v>
      </c>
      <c r="Y94" s="54"/>
    </row>
    <row r="95" spans="1:25" ht="24" outlineLevel="6" x14ac:dyDescent="0.2">
      <c r="A95" s="21" t="s">
        <v>107</v>
      </c>
      <c r="B95" s="22" t="s">
        <v>18</v>
      </c>
      <c r="C95" s="22" t="s">
        <v>84</v>
      </c>
      <c r="D95" s="22" t="s">
        <v>103</v>
      </c>
      <c r="E95" s="22" t="s">
        <v>108</v>
      </c>
      <c r="F95" s="22"/>
      <c r="G95" s="23">
        <f t="shared" ref="G95:X95" si="53">G96</f>
        <v>524500</v>
      </c>
      <c r="H95" s="23">
        <f t="shared" si="53"/>
        <v>0</v>
      </c>
      <c r="I95" s="23">
        <f t="shared" si="53"/>
        <v>0</v>
      </c>
      <c r="J95" s="23">
        <f t="shared" si="53"/>
        <v>0</v>
      </c>
      <c r="K95" s="23">
        <f t="shared" si="53"/>
        <v>524500</v>
      </c>
      <c r="L95" s="23">
        <f t="shared" si="53"/>
        <v>0</v>
      </c>
      <c r="M95" s="23">
        <f t="shared" si="53"/>
        <v>220000</v>
      </c>
      <c r="N95" s="23">
        <f t="shared" si="53"/>
        <v>0</v>
      </c>
      <c r="O95" s="23">
        <f t="shared" si="53"/>
        <v>0</v>
      </c>
      <c r="P95" s="23">
        <f t="shared" si="53"/>
        <v>0</v>
      </c>
      <c r="Q95" s="23">
        <f t="shared" si="53"/>
        <v>220000</v>
      </c>
      <c r="R95" s="23">
        <f t="shared" si="53"/>
        <v>0</v>
      </c>
      <c r="S95" s="23">
        <f t="shared" si="53"/>
        <v>220000</v>
      </c>
      <c r="T95" s="23">
        <f t="shared" si="53"/>
        <v>0</v>
      </c>
      <c r="U95" s="23">
        <f t="shared" si="53"/>
        <v>0</v>
      </c>
      <c r="V95" s="23">
        <f t="shared" si="53"/>
        <v>0</v>
      </c>
      <c r="W95" s="23">
        <f t="shared" si="53"/>
        <v>220000</v>
      </c>
      <c r="X95" s="23">
        <f t="shared" si="53"/>
        <v>0</v>
      </c>
      <c r="Y95" s="54"/>
    </row>
    <row r="96" spans="1:25" ht="24" outlineLevel="7" x14ac:dyDescent="0.2">
      <c r="A96" s="21" t="s">
        <v>33</v>
      </c>
      <c r="B96" s="22" t="s">
        <v>18</v>
      </c>
      <c r="C96" s="22" t="s">
        <v>84</v>
      </c>
      <c r="D96" s="22" t="s">
        <v>103</v>
      </c>
      <c r="E96" s="22" t="s">
        <v>108</v>
      </c>
      <c r="F96" s="22" t="s">
        <v>34</v>
      </c>
      <c r="G96" s="23">
        <f>220000+304500</f>
        <v>524500</v>
      </c>
      <c r="H96" s="23">
        <v>0</v>
      </c>
      <c r="I96" s="23">
        <v>0</v>
      </c>
      <c r="J96" s="23">
        <v>0</v>
      </c>
      <c r="K96" s="23">
        <f>G96+I96</f>
        <v>524500</v>
      </c>
      <c r="L96" s="23">
        <f>H96+J96</f>
        <v>0</v>
      </c>
      <c r="M96" s="23">
        <v>220000</v>
      </c>
      <c r="N96" s="23">
        <v>0</v>
      </c>
      <c r="O96" s="23">
        <v>0</v>
      </c>
      <c r="P96" s="23">
        <v>0</v>
      </c>
      <c r="Q96" s="23">
        <f>M96+O96</f>
        <v>220000</v>
      </c>
      <c r="R96" s="23">
        <f>N96+P96</f>
        <v>0</v>
      </c>
      <c r="S96" s="23">
        <v>220000</v>
      </c>
      <c r="T96" s="23">
        <v>0</v>
      </c>
      <c r="U96" s="23">
        <v>0</v>
      </c>
      <c r="V96" s="23">
        <v>0</v>
      </c>
      <c r="W96" s="23">
        <f>S96+U96</f>
        <v>220000</v>
      </c>
      <c r="X96" s="23">
        <f>T96+V96</f>
        <v>0</v>
      </c>
      <c r="Y96" s="54"/>
    </row>
    <row r="97" spans="1:25" outlineLevel="5" x14ac:dyDescent="0.2">
      <c r="A97" s="21" t="s">
        <v>109</v>
      </c>
      <c r="B97" s="22" t="s">
        <v>18</v>
      </c>
      <c r="C97" s="22" t="s">
        <v>84</v>
      </c>
      <c r="D97" s="22" t="s">
        <v>103</v>
      </c>
      <c r="E97" s="22" t="s">
        <v>110</v>
      </c>
      <c r="F97" s="22"/>
      <c r="G97" s="23">
        <f t="shared" ref="G97:X97" si="54">G98+G100</f>
        <v>16000</v>
      </c>
      <c r="H97" s="23">
        <f t="shared" si="54"/>
        <v>0</v>
      </c>
      <c r="I97" s="23">
        <f t="shared" si="54"/>
        <v>0</v>
      </c>
      <c r="J97" s="23">
        <f t="shared" si="54"/>
        <v>0</v>
      </c>
      <c r="K97" s="23">
        <f t="shared" si="54"/>
        <v>16000</v>
      </c>
      <c r="L97" s="23">
        <f t="shared" si="54"/>
        <v>0</v>
      </c>
      <c r="M97" s="23">
        <f t="shared" si="54"/>
        <v>16000</v>
      </c>
      <c r="N97" s="23">
        <f t="shared" si="54"/>
        <v>0</v>
      </c>
      <c r="O97" s="23">
        <f t="shared" si="54"/>
        <v>0</v>
      </c>
      <c r="P97" s="23">
        <f t="shared" si="54"/>
        <v>0</v>
      </c>
      <c r="Q97" s="23">
        <f t="shared" si="54"/>
        <v>16000</v>
      </c>
      <c r="R97" s="23">
        <f t="shared" si="54"/>
        <v>0</v>
      </c>
      <c r="S97" s="23">
        <f t="shared" si="54"/>
        <v>254000</v>
      </c>
      <c r="T97" s="23">
        <f t="shared" si="54"/>
        <v>0</v>
      </c>
      <c r="U97" s="23">
        <f t="shared" si="54"/>
        <v>0</v>
      </c>
      <c r="V97" s="23">
        <f t="shared" si="54"/>
        <v>0</v>
      </c>
      <c r="W97" s="23">
        <f t="shared" si="54"/>
        <v>254000</v>
      </c>
      <c r="X97" s="23">
        <f t="shared" si="54"/>
        <v>0</v>
      </c>
      <c r="Y97" s="54"/>
    </row>
    <row r="98" spans="1:25" outlineLevel="6" x14ac:dyDescent="0.2">
      <c r="A98" s="21" t="s">
        <v>111</v>
      </c>
      <c r="B98" s="22" t="s">
        <v>18</v>
      </c>
      <c r="C98" s="22" t="s">
        <v>84</v>
      </c>
      <c r="D98" s="22" t="s">
        <v>103</v>
      </c>
      <c r="E98" s="22" t="s">
        <v>112</v>
      </c>
      <c r="F98" s="22"/>
      <c r="G98" s="23">
        <f t="shared" ref="G98:X98" si="55">G99</f>
        <v>0</v>
      </c>
      <c r="H98" s="23">
        <f t="shared" si="55"/>
        <v>0</v>
      </c>
      <c r="I98" s="23">
        <f t="shared" si="55"/>
        <v>0</v>
      </c>
      <c r="J98" s="23">
        <f t="shared" si="55"/>
        <v>0</v>
      </c>
      <c r="K98" s="23">
        <f t="shared" si="55"/>
        <v>0</v>
      </c>
      <c r="L98" s="23">
        <f t="shared" si="55"/>
        <v>0</v>
      </c>
      <c r="M98" s="23">
        <f t="shared" si="55"/>
        <v>0</v>
      </c>
      <c r="N98" s="23">
        <f t="shared" si="55"/>
        <v>0</v>
      </c>
      <c r="O98" s="23">
        <f t="shared" si="55"/>
        <v>0</v>
      </c>
      <c r="P98" s="23">
        <f t="shared" si="55"/>
        <v>0</v>
      </c>
      <c r="Q98" s="23">
        <f t="shared" si="55"/>
        <v>0</v>
      </c>
      <c r="R98" s="23">
        <f t="shared" si="55"/>
        <v>0</v>
      </c>
      <c r="S98" s="23">
        <f t="shared" si="55"/>
        <v>238000</v>
      </c>
      <c r="T98" s="23">
        <f t="shared" si="55"/>
        <v>0</v>
      </c>
      <c r="U98" s="23">
        <f t="shared" si="55"/>
        <v>0</v>
      </c>
      <c r="V98" s="23">
        <f t="shared" si="55"/>
        <v>0</v>
      </c>
      <c r="W98" s="23">
        <f t="shared" si="55"/>
        <v>238000</v>
      </c>
      <c r="X98" s="23">
        <f t="shared" si="55"/>
        <v>0</v>
      </c>
      <c r="Y98" s="54"/>
    </row>
    <row r="99" spans="1:25" ht="24" outlineLevel="7" x14ac:dyDescent="0.2">
      <c r="A99" s="21" t="s">
        <v>33</v>
      </c>
      <c r="B99" s="22" t="s">
        <v>18</v>
      </c>
      <c r="C99" s="22" t="s">
        <v>84</v>
      </c>
      <c r="D99" s="22" t="s">
        <v>103</v>
      </c>
      <c r="E99" s="22" t="s">
        <v>112</v>
      </c>
      <c r="F99" s="22" t="s">
        <v>34</v>
      </c>
      <c r="G99" s="23">
        <v>0</v>
      </c>
      <c r="H99" s="23">
        <v>0</v>
      </c>
      <c r="I99" s="23">
        <v>0</v>
      </c>
      <c r="J99" s="23">
        <v>0</v>
      </c>
      <c r="K99" s="23">
        <f>G99+I99</f>
        <v>0</v>
      </c>
      <c r="L99" s="23">
        <f>H99+J99</f>
        <v>0</v>
      </c>
      <c r="M99" s="23">
        <v>0</v>
      </c>
      <c r="N99" s="23">
        <v>0</v>
      </c>
      <c r="O99" s="23">
        <v>0</v>
      </c>
      <c r="P99" s="23">
        <v>0</v>
      </c>
      <c r="Q99" s="23">
        <f>M99+O99</f>
        <v>0</v>
      </c>
      <c r="R99" s="23">
        <f>N99+P99</f>
        <v>0</v>
      </c>
      <c r="S99" s="23">
        <v>238000</v>
      </c>
      <c r="T99" s="23">
        <v>0</v>
      </c>
      <c r="U99" s="23">
        <v>0</v>
      </c>
      <c r="V99" s="23">
        <v>0</v>
      </c>
      <c r="W99" s="23">
        <f>S99+U99</f>
        <v>238000</v>
      </c>
      <c r="X99" s="23">
        <f>T99+V99</f>
        <v>0</v>
      </c>
      <c r="Y99" s="54"/>
    </row>
    <row r="100" spans="1:25" ht="36" outlineLevel="6" x14ac:dyDescent="0.2">
      <c r="A100" s="21" t="s">
        <v>113</v>
      </c>
      <c r="B100" s="22" t="s">
        <v>18</v>
      </c>
      <c r="C100" s="22" t="s">
        <v>84</v>
      </c>
      <c r="D100" s="22" t="s">
        <v>103</v>
      </c>
      <c r="E100" s="22" t="s">
        <v>114</v>
      </c>
      <c r="F100" s="22"/>
      <c r="G100" s="23">
        <f t="shared" ref="G100:X100" si="56">G101</f>
        <v>16000</v>
      </c>
      <c r="H100" s="23">
        <f t="shared" si="56"/>
        <v>0</v>
      </c>
      <c r="I100" s="23">
        <f t="shared" si="56"/>
        <v>0</v>
      </c>
      <c r="J100" s="23">
        <f t="shared" si="56"/>
        <v>0</v>
      </c>
      <c r="K100" s="23">
        <f t="shared" si="56"/>
        <v>16000</v>
      </c>
      <c r="L100" s="23">
        <f t="shared" si="56"/>
        <v>0</v>
      </c>
      <c r="M100" s="23">
        <f t="shared" si="56"/>
        <v>16000</v>
      </c>
      <c r="N100" s="23">
        <f t="shared" si="56"/>
        <v>0</v>
      </c>
      <c r="O100" s="23">
        <f t="shared" si="56"/>
        <v>0</v>
      </c>
      <c r="P100" s="23">
        <f t="shared" si="56"/>
        <v>0</v>
      </c>
      <c r="Q100" s="23">
        <f t="shared" si="56"/>
        <v>16000</v>
      </c>
      <c r="R100" s="23">
        <f t="shared" si="56"/>
        <v>0</v>
      </c>
      <c r="S100" s="23">
        <f t="shared" si="56"/>
        <v>16000</v>
      </c>
      <c r="T100" s="23">
        <f t="shared" si="56"/>
        <v>0</v>
      </c>
      <c r="U100" s="23">
        <f t="shared" si="56"/>
        <v>0</v>
      </c>
      <c r="V100" s="23">
        <f t="shared" si="56"/>
        <v>0</v>
      </c>
      <c r="W100" s="23">
        <f t="shared" si="56"/>
        <v>16000</v>
      </c>
      <c r="X100" s="23">
        <f t="shared" si="56"/>
        <v>0</v>
      </c>
      <c r="Y100" s="54"/>
    </row>
    <row r="101" spans="1:25" ht="24" outlineLevel="7" x14ac:dyDescent="0.2">
      <c r="A101" s="21" t="s">
        <v>33</v>
      </c>
      <c r="B101" s="22" t="s">
        <v>18</v>
      </c>
      <c r="C101" s="22" t="s">
        <v>84</v>
      </c>
      <c r="D101" s="22" t="s">
        <v>103</v>
      </c>
      <c r="E101" s="22" t="s">
        <v>114</v>
      </c>
      <c r="F101" s="22" t="s">
        <v>34</v>
      </c>
      <c r="G101" s="23">
        <v>16000</v>
      </c>
      <c r="H101" s="23">
        <v>0</v>
      </c>
      <c r="I101" s="23">
        <v>0</v>
      </c>
      <c r="J101" s="23">
        <v>0</v>
      </c>
      <c r="K101" s="23">
        <f>G101+I101</f>
        <v>16000</v>
      </c>
      <c r="L101" s="23">
        <f>H101+J101</f>
        <v>0</v>
      </c>
      <c r="M101" s="23">
        <v>16000</v>
      </c>
      <c r="N101" s="23">
        <v>0</v>
      </c>
      <c r="O101" s="23">
        <v>0</v>
      </c>
      <c r="P101" s="23">
        <v>0</v>
      </c>
      <c r="Q101" s="23">
        <f>M101+O101</f>
        <v>16000</v>
      </c>
      <c r="R101" s="23">
        <f>N101+P101</f>
        <v>0</v>
      </c>
      <c r="S101" s="23">
        <v>16000</v>
      </c>
      <c r="T101" s="23">
        <v>0</v>
      </c>
      <c r="U101" s="23">
        <v>0</v>
      </c>
      <c r="V101" s="23">
        <v>0</v>
      </c>
      <c r="W101" s="23">
        <f>S101+U101</f>
        <v>16000</v>
      </c>
      <c r="X101" s="23">
        <f>T101+V101</f>
        <v>0</v>
      </c>
      <c r="Y101" s="54"/>
    </row>
    <row r="102" spans="1:25" outlineLevel="1" x14ac:dyDescent="0.2">
      <c r="A102" s="21" t="s">
        <v>115</v>
      </c>
      <c r="B102" s="22" t="s">
        <v>18</v>
      </c>
      <c r="C102" s="22" t="s">
        <v>44</v>
      </c>
      <c r="D102" s="22"/>
      <c r="E102" s="22"/>
      <c r="F102" s="22"/>
      <c r="G102" s="23">
        <f t="shared" ref="G102:X102" si="57">G103+G110</f>
        <v>2274335.08</v>
      </c>
      <c r="H102" s="23">
        <f t="shared" si="57"/>
        <v>52674.31</v>
      </c>
      <c r="I102" s="23">
        <f t="shared" si="57"/>
        <v>777.38</v>
      </c>
      <c r="J102" s="23">
        <f t="shared" si="57"/>
        <v>583.04</v>
      </c>
      <c r="K102" s="23">
        <f t="shared" si="57"/>
        <v>2275112.46</v>
      </c>
      <c r="L102" s="23">
        <f t="shared" si="57"/>
        <v>53257.35</v>
      </c>
      <c r="M102" s="23">
        <f t="shared" si="57"/>
        <v>1274202.08</v>
      </c>
      <c r="N102" s="23">
        <f t="shared" si="57"/>
        <v>52541.31</v>
      </c>
      <c r="O102" s="23">
        <f t="shared" si="57"/>
        <v>0</v>
      </c>
      <c r="P102" s="23">
        <f t="shared" si="57"/>
        <v>0</v>
      </c>
      <c r="Q102" s="23">
        <f t="shared" si="57"/>
        <v>1274202.08</v>
      </c>
      <c r="R102" s="23">
        <f t="shared" si="57"/>
        <v>52541.31</v>
      </c>
      <c r="S102" s="23">
        <f t="shared" si="57"/>
        <v>1274254.08</v>
      </c>
      <c r="T102" s="23">
        <f t="shared" si="57"/>
        <v>52593.31</v>
      </c>
      <c r="U102" s="23">
        <f t="shared" si="57"/>
        <v>0</v>
      </c>
      <c r="V102" s="23">
        <f t="shared" si="57"/>
        <v>0</v>
      </c>
      <c r="W102" s="23">
        <f t="shared" si="57"/>
        <v>1274254.08</v>
      </c>
      <c r="X102" s="23">
        <f t="shared" si="57"/>
        <v>52593.31</v>
      </c>
      <c r="Y102" s="54"/>
    </row>
    <row r="103" spans="1:25" outlineLevel="2" x14ac:dyDescent="0.2">
      <c r="A103" s="21" t="s">
        <v>116</v>
      </c>
      <c r="B103" s="22" t="s">
        <v>18</v>
      </c>
      <c r="C103" s="22" t="s">
        <v>44</v>
      </c>
      <c r="D103" s="22" t="s">
        <v>97</v>
      </c>
      <c r="E103" s="22"/>
      <c r="F103" s="22"/>
      <c r="G103" s="23">
        <f t="shared" ref="G103:V104" si="58">G104</f>
        <v>46643.08</v>
      </c>
      <c r="H103" s="23">
        <f t="shared" si="58"/>
        <v>34982.31</v>
      </c>
      <c r="I103" s="23">
        <f t="shared" si="58"/>
        <v>777.38</v>
      </c>
      <c r="J103" s="23">
        <f t="shared" si="58"/>
        <v>583.04</v>
      </c>
      <c r="K103" s="23">
        <f t="shared" si="58"/>
        <v>47420.46</v>
      </c>
      <c r="L103" s="23">
        <f t="shared" si="58"/>
        <v>35565.35</v>
      </c>
      <c r="M103" s="23">
        <f t="shared" si="58"/>
        <v>46643.08</v>
      </c>
      <c r="N103" s="23">
        <f t="shared" si="58"/>
        <v>34982.31</v>
      </c>
      <c r="O103" s="23">
        <f t="shared" si="58"/>
        <v>0</v>
      </c>
      <c r="P103" s="23">
        <f t="shared" si="58"/>
        <v>0</v>
      </c>
      <c r="Q103" s="23">
        <f t="shared" si="58"/>
        <v>46643.08</v>
      </c>
      <c r="R103" s="23">
        <f t="shared" si="58"/>
        <v>34982.31</v>
      </c>
      <c r="S103" s="23">
        <f t="shared" si="58"/>
        <v>46643.08</v>
      </c>
      <c r="T103" s="23">
        <f t="shared" si="58"/>
        <v>34982.31</v>
      </c>
      <c r="U103" s="23">
        <f t="shared" si="58"/>
        <v>0</v>
      </c>
      <c r="V103" s="23">
        <f t="shared" si="58"/>
        <v>0</v>
      </c>
      <c r="W103" s="23">
        <f t="shared" ref="W103:X104" si="59">W104</f>
        <v>46643.08</v>
      </c>
      <c r="X103" s="23">
        <f t="shared" si="59"/>
        <v>34982.31</v>
      </c>
      <c r="Y103" s="54"/>
    </row>
    <row r="104" spans="1:25" ht="24" outlineLevel="3" x14ac:dyDescent="0.2">
      <c r="A104" s="21" t="s">
        <v>23</v>
      </c>
      <c r="B104" s="22" t="s">
        <v>18</v>
      </c>
      <c r="C104" s="22" t="s">
        <v>44</v>
      </c>
      <c r="D104" s="22" t="s">
        <v>97</v>
      </c>
      <c r="E104" s="22" t="s">
        <v>24</v>
      </c>
      <c r="F104" s="22"/>
      <c r="G104" s="23">
        <f t="shared" si="58"/>
        <v>46643.08</v>
      </c>
      <c r="H104" s="23">
        <f t="shared" si="58"/>
        <v>34982.31</v>
      </c>
      <c r="I104" s="23">
        <f t="shared" si="58"/>
        <v>777.38</v>
      </c>
      <c r="J104" s="23">
        <f t="shared" si="58"/>
        <v>583.04</v>
      </c>
      <c r="K104" s="23">
        <f t="shared" si="58"/>
        <v>47420.46</v>
      </c>
      <c r="L104" s="23">
        <f t="shared" si="58"/>
        <v>35565.35</v>
      </c>
      <c r="M104" s="23">
        <f t="shared" si="58"/>
        <v>46643.08</v>
      </c>
      <c r="N104" s="23">
        <f t="shared" si="58"/>
        <v>34982.31</v>
      </c>
      <c r="O104" s="23">
        <f t="shared" si="58"/>
        <v>0</v>
      </c>
      <c r="P104" s="23">
        <f t="shared" si="58"/>
        <v>0</v>
      </c>
      <c r="Q104" s="23">
        <f t="shared" si="58"/>
        <v>46643.08</v>
      </c>
      <c r="R104" s="23">
        <f t="shared" si="58"/>
        <v>34982.31</v>
      </c>
      <c r="S104" s="23">
        <f t="shared" si="58"/>
        <v>46643.08</v>
      </c>
      <c r="T104" s="23">
        <f t="shared" si="58"/>
        <v>34982.31</v>
      </c>
      <c r="U104" s="23">
        <f t="shared" si="58"/>
        <v>0</v>
      </c>
      <c r="V104" s="23">
        <f t="shared" si="58"/>
        <v>0</v>
      </c>
      <c r="W104" s="23">
        <f t="shared" si="59"/>
        <v>46643.08</v>
      </c>
      <c r="X104" s="23">
        <f t="shared" si="59"/>
        <v>34982.31</v>
      </c>
      <c r="Y104" s="54"/>
    </row>
    <row r="105" spans="1:25" outlineLevel="5" x14ac:dyDescent="0.2">
      <c r="A105" s="21" t="s">
        <v>69</v>
      </c>
      <c r="B105" s="22" t="s">
        <v>18</v>
      </c>
      <c r="C105" s="22" t="s">
        <v>44</v>
      </c>
      <c r="D105" s="22" t="s">
        <v>97</v>
      </c>
      <c r="E105" s="22" t="s">
        <v>70</v>
      </c>
      <c r="F105" s="22"/>
      <c r="G105" s="23">
        <f t="shared" ref="G105:X105" si="60">G106+G108</f>
        <v>46643.08</v>
      </c>
      <c r="H105" s="23">
        <f t="shared" si="60"/>
        <v>34982.31</v>
      </c>
      <c r="I105" s="23">
        <f t="shared" si="60"/>
        <v>777.38</v>
      </c>
      <c r="J105" s="23">
        <f t="shared" si="60"/>
        <v>583.04</v>
      </c>
      <c r="K105" s="23">
        <f t="shared" si="60"/>
        <v>47420.46</v>
      </c>
      <c r="L105" s="23">
        <f t="shared" si="60"/>
        <v>35565.35</v>
      </c>
      <c r="M105" s="23">
        <f t="shared" si="60"/>
        <v>46643.08</v>
      </c>
      <c r="N105" s="23">
        <f t="shared" si="60"/>
        <v>34982.31</v>
      </c>
      <c r="O105" s="23">
        <f t="shared" si="60"/>
        <v>0</v>
      </c>
      <c r="P105" s="23">
        <f t="shared" si="60"/>
        <v>0</v>
      </c>
      <c r="Q105" s="23">
        <f t="shared" si="60"/>
        <v>46643.08</v>
      </c>
      <c r="R105" s="23">
        <f t="shared" si="60"/>
        <v>34982.31</v>
      </c>
      <c r="S105" s="23">
        <f t="shared" si="60"/>
        <v>46643.08</v>
      </c>
      <c r="T105" s="23">
        <f t="shared" si="60"/>
        <v>34982.31</v>
      </c>
      <c r="U105" s="23">
        <f t="shared" si="60"/>
        <v>0</v>
      </c>
      <c r="V105" s="23">
        <f t="shared" si="60"/>
        <v>0</v>
      </c>
      <c r="W105" s="23">
        <f t="shared" si="60"/>
        <v>46643.08</v>
      </c>
      <c r="X105" s="23">
        <f t="shared" si="60"/>
        <v>34982.31</v>
      </c>
      <c r="Y105" s="54"/>
    </row>
    <row r="106" spans="1:25" ht="36" outlineLevel="6" x14ac:dyDescent="0.2">
      <c r="A106" s="21" t="s">
        <v>117</v>
      </c>
      <c r="B106" s="22" t="s">
        <v>18</v>
      </c>
      <c r="C106" s="22" t="s">
        <v>44</v>
      </c>
      <c r="D106" s="22" t="s">
        <v>97</v>
      </c>
      <c r="E106" s="22" t="s">
        <v>118</v>
      </c>
      <c r="F106" s="22"/>
      <c r="G106" s="23">
        <f t="shared" ref="G106:X106" si="61">G107</f>
        <v>34982.31</v>
      </c>
      <c r="H106" s="23">
        <f t="shared" si="61"/>
        <v>34982.31</v>
      </c>
      <c r="I106" s="23">
        <f t="shared" si="61"/>
        <v>583.04</v>
      </c>
      <c r="J106" s="23">
        <f t="shared" si="61"/>
        <v>583.04</v>
      </c>
      <c r="K106" s="23">
        <f t="shared" si="61"/>
        <v>35565.35</v>
      </c>
      <c r="L106" s="23">
        <f t="shared" si="61"/>
        <v>35565.35</v>
      </c>
      <c r="M106" s="23">
        <f t="shared" si="61"/>
        <v>34982.31</v>
      </c>
      <c r="N106" s="23">
        <f t="shared" si="61"/>
        <v>34982.31</v>
      </c>
      <c r="O106" s="23">
        <f t="shared" si="61"/>
        <v>0</v>
      </c>
      <c r="P106" s="23">
        <f t="shared" si="61"/>
        <v>0</v>
      </c>
      <c r="Q106" s="23">
        <f t="shared" si="61"/>
        <v>34982.31</v>
      </c>
      <c r="R106" s="23">
        <f t="shared" si="61"/>
        <v>34982.31</v>
      </c>
      <c r="S106" s="23">
        <f t="shared" si="61"/>
        <v>34982.31</v>
      </c>
      <c r="T106" s="23">
        <f t="shared" si="61"/>
        <v>34982.31</v>
      </c>
      <c r="U106" s="23">
        <f t="shared" si="61"/>
        <v>0</v>
      </c>
      <c r="V106" s="23">
        <f t="shared" si="61"/>
        <v>0</v>
      </c>
      <c r="W106" s="23">
        <f t="shared" si="61"/>
        <v>34982.31</v>
      </c>
      <c r="X106" s="23">
        <f t="shared" si="61"/>
        <v>34982.31</v>
      </c>
      <c r="Y106" s="54"/>
    </row>
    <row r="107" spans="1:25" ht="24" outlineLevel="7" x14ac:dyDescent="0.2">
      <c r="A107" s="21" t="s">
        <v>33</v>
      </c>
      <c r="B107" s="22" t="s">
        <v>18</v>
      </c>
      <c r="C107" s="22" t="s">
        <v>44</v>
      </c>
      <c r="D107" s="22" t="s">
        <v>97</v>
      </c>
      <c r="E107" s="22" t="s">
        <v>118</v>
      </c>
      <c r="F107" s="22" t="s">
        <v>34</v>
      </c>
      <c r="G107" s="23">
        <v>34982.31</v>
      </c>
      <c r="H107" s="23">
        <f>G107</f>
        <v>34982.31</v>
      </c>
      <c r="I107" s="23">
        <v>583.04</v>
      </c>
      <c r="J107" s="23">
        <f>I107</f>
        <v>583.04</v>
      </c>
      <c r="K107" s="23">
        <f>G107+I107</f>
        <v>35565.35</v>
      </c>
      <c r="L107" s="23">
        <f>H107+J107</f>
        <v>35565.35</v>
      </c>
      <c r="M107" s="23">
        <v>34982.31</v>
      </c>
      <c r="N107" s="23">
        <f>M107</f>
        <v>34982.31</v>
      </c>
      <c r="O107" s="23">
        <v>0</v>
      </c>
      <c r="P107" s="23">
        <f>O107</f>
        <v>0</v>
      </c>
      <c r="Q107" s="23">
        <f>M107+O107</f>
        <v>34982.31</v>
      </c>
      <c r="R107" s="23">
        <f>N107+P107</f>
        <v>34982.31</v>
      </c>
      <c r="S107" s="23">
        <v>34982.31</v>
      </c>
      <c r="T107" s="23">
        <f>S107</f>
        <v>34982.31</v>
      </c>
      <c r="U107" s="23">
        <v>0</v>
      </c>
      <c r="V107" s="23">
        <f>U107</f>
        <v>0</v>
      </c>
      <c r="W107" s="23">
        <f>S107+U107</f>
        <v>34982.31</v>
      </c>
      <c r="X107" s="23">
        <f>T107+V107</f>
        <v>34982.31</v>
      </c>
      <c r="Y107" s="54"/>
    </row>
    <row r="108" spans="1:25" ht="48" outlineLevel="6" x14ac:dyDescent="0.2">
      <c r="A108" s="21" t="s">
        <v>119</v>
      </c>
      <c r="B108" s="22" t="s">
        <v>18</v>
      </c>
      <c r="C108" s="22" t="s">
        <v>44</v>
      </c>
      <c r="D108" s="22" t="s">
        <v>97</v>
      </c>
      <c r="E108" s="22" t="s">
        <v>120</v>
      </c>
      <c r="F108" s="22"/>
      <c r="G108" s="23">
        <f t="shared" ref="G108:X108" si="62">G109</f>
        <v>11660.77</v>
      </c>
      <c r="H108" s="23">
        <f t="shared" si="62"/>
        <v>0</v>
      </c>
      <c r="I108" s="23">
        <f t="shared" si="62"/>
        <v>194.34</v>
      </c>
      <c r="J108" s="23">
        <f t="shared" si="62"/>
        <v>0</v>
      </c>
      <c r="K108" s="23">
        <f t="shared" si="62"/>
        <v>11855.11</v>
      </c>
      <c r="L108" s="23">
        <f t="shared" si="62"/>
        <v>0</v>
      </c>
      <c r="M108" s="23">
        <f t="shared" si="62"/>
        <v>11660.77</v>
      </c>
      <c r="N108" s="23">
        <f t="shared" si="62"/>
        <v>0</v>
      </c>
      <c r="O108" s="23">
        <f t="shared" si="62"/>
        <v>0</v>
      </c>
      <c r="P108" s="23">
        <f t="shared" si="62"/>
        <v>0</v>
      </c>
      <c r="Q108" s="23">
        <f t="shared" si="62"/>
        <v>11660.77</v>
      </c>
      <c r="R108" s="23">
        <f t="shared" si="62"/>
        <v>0</v>
      </c>
      <c r="S108" s="23">
        <f t="shared" si="62"/>
        <v>11660.77</v>
      </c>
      <c r="T108" s="23">
        <f t="shared" si="62"/>
        <v>0</v>
      </c>
      <c r="U108" s="23">
        <f t="shared" si="62"/>
        <v>0</v>
      </c>
      <c r="V108" s="23">
        <f t="shared" si="62"/>
        <v>0</v>
      </c>
      <c r="W108" s="23">
        <f t="shared" si="62"/>
        <v>11660.77</v>
      </c>
      <c r="X108" s="23">
        <f t="shared" si="62"/>
        <v>0</v>
      </c>
      <c r="Y108" s="54"/>
    </row>
    <row r="109" spans="1:25" ht="24" outlineLevel="7" x14ac:dyDescent="0.2">
      <c r="A109" s="21" t="s">
        <v>33</v>
      </c>
      <c r="B109" s="22" t="s">
        <v>18</v>
      </c>
      <c r="C109" s="22" t="s">
        <v>44</v>
      </c>
      <c r="D109" s="22" t="s">
        <v>97</v>
      </c>
      <c r="E109" s="22" t="s">
        <v>120</v>
      </c>
      <c r="F109" s="22" t="s">
        <v>34</v>
      </c>
      <c r="G109" s="23">
        <v>11660.77</v>
      </c>
      <c r="H109" s="23">
        <v>0</v>
      </c>
      <c r="I109" s="23">
        <v>194.34</v>
      </c>
      <c r="J109" s="23">
        <v>0</v>
      </c>
      <c r="K109" s="23">
        <f>G109+I109</f>
        <v>11855.11</v>
      </c>
      <c r="L109" s="23">
        <f>H109+J109</f>
        <v>0</v>
      </c>
      <c r="M109" s="23">
        <v>11660.77</v>
      </c>
      <c r="N109" s="23">
        <v>0</v>
      </c>
      <c r="O109" s="23">
        <v>0</v>
      </c>
      <c r="P109" s="23">
        <v>0</v>
      </c>
      <c r="Q109" s="23">
        <f>M109+O109</f>
        <v>11660.77</v>
      </c>
      <c r="R109" s="23">
        <f>N109+P109</f>
        <v>0</v>
      </c>
      <c r="S109" s="23">
        <v>11660.77</v>
      </c>
      <c r="T109" s="23">
        <v>0</v>
      </c>
      <c r="U109" s="23">
        <v>0</v>
      </c>
      <c r="V109" s="23">
        <v>0</v>
      </c>
      <c r="W109" s="23">
        <f>S109+U109</f>
        <v>11660.77</v>
      </c>
      <c r="X109" s="23">
        <f>T109+V109</f>
        <v>0</v>
      </c>
      <c r="Y109" s="54"/>
    </row>
    <row r="110" spans="1:25" outlineLevel="2" x14ac:dyDescent="0.2">
      <c r="A110" s="21" t="s">
        <v>121</v>
      </c>
      <c r="B110" s="22" t="s">
        <v>18</v>
      </c>
      <c r="C110" s="22" t="s">
        <v>44</v>
      </c>
      <c r="D110" s="22" t="s">
        <v>122</v>
      </c>
      <c r="E110" s="22"/>
      <c r="F110" s="22"/>
      <c r="G110" s="23">
        <f t="shared" ref="G110:X110" si="63">G111</f>
        <v>2227692</v>
      </c>
      <c r="H110" s="23">
        <f t="shared" si="63"/>
        <v>17692</v>
      </c>
      <c r="I110" s="23">
        <f t="shared" si="63"/>
        <v>0</v>
      </c>
      <c r="J110" s="23">
        <f t="shared" si="63"/>
        <v>0</v>
      </c>
      <c r="K110" s="23">
        <f t="shared" si="63"/>
        <v>2227692</v>
      </c>
      <c r="L110" s="23">
        <f t="shared" si="63"/>
        <v>17692</v>
      </c>
      <c r="M110" s="23">
        <f t="shared" si="63"/>
        <v>1227559</v>
      </c>
      <c r="N110" s="23">
        <f t="shared" si="63"/>
        <v>17559</v>
      </c>
      <c r="O110" s="23">
        <f t="shared" si="63"/>
        <v>0</v>
      </c>
      <c r="P110" s="23">
        <f t="shared" si="63"/>
        <v>0</v>
      </c>
      <c r="Q110" s="23">
        <f t="shared" si="63"/>
        <v>1227559</v>
      </c>
      <c r="R110" s="23">
        <f t="shared" si="63"/>
        <v>17559</v>
      </c>
      <c r="S110" s="23">
        <f t="shared" si="63"/>
        <v>1227611</v>
      </c>
      <c r="T110" s="23">
        <f t="shared" si="63"/>
        <v>17611</v>
      </c>
      <c r="U110" s="23">
        <f t="shared" si="63"/>
        <v>0</v>
      </c>
      <c r="V110" s="23">
        <f t="shared" si="63"/>
        <v>0</v>
      </c>
      <c r="W110" s="23">
        <f t="shared" si="63"/>
        <v>1227611</v>
      </c>
      <c r="X110" s="23">
        <f t="shared" si="63"/>
        <v>17611</v>
      </c>
      <c r="Y110" s="54"/>
    </row>
    <row r="111" spans="1:25" ht="24" outlineLevel="3" x14ac:dyDescent="0.2">
      <c r="A111" s="21" t="s">
        <v>123</v>
      </c>
      <c r="B111" s="22" t="s">
        <v>18</v>
      </c>
      <c r="C111" s="22" t="s">
        <v>44</v>
      </c>
      <c r="D111" s="22" t="s">
        <v>122</v>
      </c>
      <c r="E111" s="22" t="s">
        <v>124</v>
      </c>
      <c r="F111" s="22"/>
      <c r="G111" s="23">
        <f t="shared" ref="G111:X111" si="64">G112+G117+G120</f>
        <v>2227692</v>
      </c>
      <c r="H111" s="23">
        <f t="shared" si="64"/>
        <v>17692</v>
      </c>
      <c r="I111" s="23">
        <f t="shared" si="64"/>
        <v>0</v>
      </c>
      <c r="J111" s="23">
        <f t="shared" si="64"/>
        <v>0</v>
      </c>
      <c r="K111" s="23">
        <f t="shared" si="64"/>
        <v>2227692</v>
      </c>
      <c r="L111" s="23">
        <f t="shared" si="64"/>
        <v>17692</v>
      </c>
      <c r="M111" s="23">
        <f t="shared" si="64"/>
        <v>1227559</v>
      </c>
      <c r="N111" s="23">
        <f t="shared" si="64"/>
        <v>17559</v>
      </c>
      <c r="O111" s="23">
        <f t="shared" si="64"/>
        <v>0</v>
      </c>
      <c r="P111" s="23">
        <f t="shared" si="64"/>
        <v>0</v>
      </c>
      <c r="Q111" s="23">
        <f t="shared" si="64"/>
        <v>1227559</v>
      </c>
      <c r="R111" s="23">
        <f t="shared" si="64"/>
        <v>17559</v>
      </c>
      <c r="S111" s="23">
        <f t="shared" si="64"/>
        <v>1227611</v>
      </c>
      <c r="T111" s="23">
        <f t="shared" si="64"/>
        <v>17611</v>
      </c>
      <c r="U111" s="23">
        <f t="shared" si="64"/>
        <v>0</v>
      </c>
      <c r="V111" s="23">
        <f t="shared" si="64"/>
        <v>0</v>
      </c>
      <c r="W111" s="23">
        <f t="shared" si="64"/>
        <v>1227611</v>
      </c>
      <c r="X111" s="23">
        <f t="shared" si="64"/>
        <v>17611</v>
      </c>
      <c r="Y111" s="54"/>
    </row>
    <row r="112" spans="1:25" ht="24" outlineLevel="5" x14ac:dyDescent="0.2">
      <c r="A112" s="21" t="s">
        <v>125</v>
      </c>
      <c r="B112" s="22" t="s">
        <v>18</v>
      </c>
      <c r="C112" s="22" t="s">
        <v>44</v>
      </c>
      <c r="D112" s="22" t="s">
        <v>122</v>
      </c>
      <c r="E112" s="22" t="s">
        <v>126</v>
      </c>
      <c r="F112" s="22"/>
      <c r="G112" s="23">
        <f t="shared" ref="G112:X112" si="65">G113+G115</f>
        <v>1000000</v>
      </c>
      <c r="H112" s="23">
        <f t="shared" si="65"/>
        <v>0</v>
      </c>
      <c r="I112" s="23">
        <f t="shared" si="65"/>
        <v>0</v>
      </c>
      <c r="J112" s="23">
        <f t="shared" si="65"/>
        <v>0</v>
      </c>
      <c r="K112" s="23">
        <f t="shared" si="65"/>
        <v>1000000</v>
      </c>
      <c r="L112" s="23">
        <f t="shared" si="65"/>
        <v>0</v>
      </c>
      <c r="M112" s="23">
        <f t="shared" si="65"/>
        <v>1000000</v>
      </c>
      <c r="N112" s="23">
        <f t="shared" si="65"/>
        <v>0</v>
      </c>
      <c r="O112" s="23">
        <f t="shared" si="65"/>
        <v>0</v>
      </c>
      <c r="P112" s="23">
        <f t="shared" si="65"/>
        <v>0</v>
      </c>
      <c r="Q112" s="23">
        <f t="shared" si="65"/>
        <v>1000000</v>
      </c>
      <c r="R112" s="23">
        <f t="shared" si="65"/>
        <v>0</v>
      </c>
      <c r="S112" s="23">
        <f t="shared" si="65"/>
        <v>1000000</v>
      </c>
      <c r="T112" s="23">
        <f t="shared" si="65"/>
        <v>0</v>
      </c>
      <c r="U112" s="23">
        <f t="shared" si="65"/>
        <v>0</v>
      </c>
      <c r="V112" s="23">
        <f t="shared" si="65"/>
        <v>0</v>
      </c>
      <c r="W112" s="23">
        <f t="shared" si="65"/>
        <v>1000000</v>
      </c>
      <c r="X112" s="23">
        <f t="shared" si="65"/>
        <v>0</v>
      </c>
      <c r="Y112" s="54"/>
    </row>
    <row r="113" spans="1:25" ht="24" hidden="1" outlineLevel="6" x14ac:dyDescent="0.2">
      <c r="A113" s="21" t="s">
        <v>127</v>
      </c>
      <c r="B113" s="22" t="s">
        <v>18</v>
      </c>
      <c r="C113" s="22" t="s">
        <v>44</v>
      </c>
      <c r="D113" s="22" t="s">
        <v>122</v>
      </c>
      <c r="E113" s="22" t="s">
        <v>128</v>
      </c>
      <c r="F113" s="22"/>
      <c r="G113" s="23">
        <f t="shared" ref="G113:X113" si="66">G114</f>
        <v>0</v>
      </c>
      <c r="H113" s="23">
        <f t="shared" si="66"/>
        <v>0</v>
      </c>
      <c r="I113" s="23">
        <f t="shared" si="66"/>
        <v>0</v>
      </c>
      <c r="J113" s="23">
        <f t="shared" si="66"/>
        <v>0</v>
      </c>
      <c r="K113" s="23">
        <f t="shared" si="66"/>
        <v>0</v>
      </c>
      <c r="L113" s="23">
        <f t="shared" si="66"/>
        <v>0</v>
      </c>
      <c r="M113" s="23">
        <f t="shared" si="66"/>
        <v>0</v>
      </c>
      <c r="N113" s="23">
        <f t="shared" si="66"/>
        <v>0</v>
      </c>
      <c r="O113" s="23">
        <f t="shared" si="66"/>
        <v>0</v>
      </c>
      <c r="P113" s="23">
        <f t="shared" si="66"/>
        <v>0</v>
      </c>
      <c r="Q113" s="23">
        <f t="shared" si="66"/>
        <v>0</v>
      </c>
      <c r="R113" s="23">
        <f t="shared" si="66"/>
        <v>0</v>
      </c>
      <c r="S113" s="23">
        <f t="shared" si="66"/>
        <v>0</v>
      </c>
      <c r="T113" s="23">
        <f t="shared" si="66"/>
        <v>0</v>
      </c>
      <c r="U113" s="23">
        <f t="shared" si="66"/>
        <v>0</v>
      </c>
      <c r="V113" s="23">
        <f t="shared" si="66"/>
        <v>0</v>
      </c>
      <c r="W113" s="23">
        <f t="shared" si="66"/>
        <v>0</v>
      </c>
      <c r="X113" s="23">
        <f t="shared" si="66"/>
        <v>0</v>
      </c>
      <c r="Y113" s="54"/>
    </row>
    <row r="114" spans="1:25" ht="24" hidden="1" outlineLevel="7" x14ac:dyDescent="0.2">
      <c r="A114" s="21" t="s">
        <v>33</v>
      </c>
      <c r="B114" s="22" t="s">
        <v>18</v>
      </c>
      <c r="C114" s="22" t="s">
        <v>44</v>
      </c>
      <c r="D114" s="22" t="s">
        <v>122</v>
      </c>
      <c r="E114" s="22" t="s">
        <v>128</v>
      </c>
      <c r="F114" s="22" t="s">
        <v>34</v>
      </c>
      <c r="G114" s="23">
        <v>0</v>
      </c>
      <c r="H114" s="23">
        <v>0</v>
      </c>
      <c r="I114" s="23">
        <v>0</v>
      </c>
      <c r="J114" s="23">
        <v>0</v>
      </c>
      <c r="K114" s="23">
        <f>G114+I114</f>
        <v>0</v>
      </c>
      <c r="L114" s="23">
        <f>H114+J114</f>
        <v>0</v>
      </c>
      <c r="M114" s="23">
        <v>0</v>
      </c>
      <c r="N114" s="23">
        <v>0</v>
      </c>
      <c r="O114" s="23">
        <v>0</v>
      </c>
      <c r="P114" s="23">
        <v>0</v>
      </c>
      <c r="Q114" s="23">
        <f>M114+O114</f>
        <v>0</v>
      </c>
      <c r="R114" s="23">
        <f>N114+P114</f>
        <v>0</v>
      </c>
      <c r="S114" s="23">
        <v>0</v>
      </c>
      <c r="T114" s="23">
        <v>0</v>
      </c>
      <c r="U114" s="23">
        <v>0</v>
      </c>
      <c r="V114" s="23">
        <v>0</v>
      </c>
      <c r="W114" s="23">
        <f>S114+U114</f>
        <v>0</v>
      </c>
      <c r="X114" s="23">
        <f>T114+V114</f>
        <v>0</v>
      </c>
      <c r="Y114" s="54"/>
    </row>
    <row r="115" spans="1:25" outlineLevel="6" collapsed="1" x14ac:dyDescent="0.2">
      <c r="A115" s="21" t="s">
        <v>129</v>
      </c>
      <c r="B115" s="22" t="s">
        <v>18</v>
      </c>
      <c r="C115" s="22" t="s">
        <v>44</v>
      </c>
      <c r="D115" s="22" t="s">
        <v>122</v>
      </c>
      <c r="E115" s="22" t="s">
        <v>130</v>
      </c>
      <c r="F115" s="22"/>
      <c r="G115" s="23">
        <f t="shared" ref="G115:X115" si="67">G116</f>
        <v>1000000</v>
      </c>
      <c r="H115" s="23">
        <f t="shared" si="67"/>
        <v>0</v>
      </c>
      <c r="I115" s="23">
        <f t="shared" si="67"/>
        <v>0</v>
      </c>
      <c r="J115" s="23">
        <f t="shared" si="67"/>
        <v>0</v>
      </c>
      <c r="K115" s="23">
        <f t="shared" si="67"/>
        <v>1000000</v>
      </c>
      <c r="L115" s="23">
        <f t="shared" si="67"/>
        <v>0</v>
      </c>
      <c r="M115" s="23">
        <f t="shared" si="67"/>
        <v>1000000</v>
      </c>
      <c r="N115" s="23">
        <f t="shared" si="67"/>
        <v>0</v>
      </c>
      <c r="O115" s="23">
        <f t="shared" si="67"/>
        <v>0</v>
      </c>
      <c r="P115" s="23">
        <f t="shared" si="67"/>
        <v>0</v>
      </c>
      <c r="Q115" s="23">
        <f t="shared" si="67"/>
        <v>1000000</v>
      </c>
      <c r="R115" s="23">
        <f t="shared" si="67"/>
        <v>0</v>
      </c>
      <c r="S115" s="23">
        <f t="shared" si="67"/>
        <v>1000000</v>
      </c>
      <c r="T115" s="23">
        <f t="shared" si="67"/>
        <v>0</v>
      </c>
      <c r="U115" s="23">
        <f t="shared" si="67"/>
        <v>0</v>
      </c>
      <c r="V115" s="23">
        <f t="shared" si="67"/>
        <v>0</v>
      </c>
      <c r="W115" s="23">
        <f t="shared" si="67"/>
        <v>1000000</v>
      </c>
      <c r="X115" s="23">
        <f t="shared" si="67"/>
        <v>0</v>
      </c>
      <c r="Y115" s="54"/>
    </row>
    <row r="116" spans="1:25" outlineLevel="7" x14ac:dyDescent="0.2">
      <c r="A116" s="21" t="s">
        <v>63</v>
      </c>
      <c r="B116" s="22" t="s">
        <v>18</v>
      </c>
      <c r="C116" s="22" t="s">
        <v>44</v>
      </c>
      <c r="D116" s="22" t="s">
        <v>122</v>
      </c>
      <c r="E116" s="22" t="s">
        <v>130</v>
      </c>
      <c r="F116" s="22" t="s">
        <v>64</v>
      </c>
      <c r="G116" s="23">
        <v>1000000</v>
      </c>
      <c r="H116" s="23">
        <v>0</v>
      </c>
      <c r="I116" s="23">
        <v>0</v>
      </c>
      <c r="J116" s="23">
        <v>0</v>
      </c>
      <c r="K116" s="23">
        <f>G116+I116</f>
        <v>1000000</v>
      </c>
      <c r="L116" s="23">
        <f>H116+J116</f>
        <v>0</v>
      </c>
      <c r="M116" s="23">
        <v>1000000</v>
      </c>
      <c r="N116" s="23">
        <v>0</v>
      </c>
      <c r="O116" s="23">
        <v>0</v>
      </c>
      <c r="P116" s="23">
        <v>0</v>
      </c>
      <c r="Q116" s="23">
        <f>M116+O116</f>
        <v>1000000</v>
      </c>
      <c r="R116" s="23">
        <f>N116+P116</f>
        <v>0</v>
      </c>
      <c r="S116" s="23">
        <v>1000000</v>
      </c>
      <c r="T116" s="23">
        <v>0</v>
      </c>
      <c r="U116" s="23">
        <v>0</v>
      </c>
      <c r="V116" s="23">
        <v>0</v>
      </c>
      <c r="W116" s="23">
        <f>S116+U116</f>
        <v>1000000</v>
      </c>
      <c r="X116" s="23">
        <f>T116+V116</f>
        <v>0</v>
      </c>
      <c r="Y116" s="54"/>
    </row>
    <row r="117" spans="1:25" outlineLevel="5" x14ac:dyDescent="0.2">
      <c r="A117" s="21" t="s">
        <v>131</v>
      </c>
      <c r="B117" s="22" t="s">
        <v>18</v>
      </c>
      <c r="C117" s="22" t="s">
        <v>44</v>
      </c>
      <c r="D117" s="22" t="s">
        <v>122</v>
      </c>
      <c r="E117" s="22" t="s">
        <v>132</v>
      </c>
      <c r="F117" s="22"/>
      <c r="G117" s="23">
        <f t="shared" ref="G117:V118" si="68">G118</f>
        <v>1210000</v>
      </c>
      <c r="H117" s="23">
        <f t="shared" si="68"/>
        <v>0</v>
      </c>
      <c r="I117" s="23">
        <f t="shared" si="68"/>
        <v>0</v>
      </c>
      <c r="J117" s="23">
        <f t="shared" si="68"/>
        <v>0</v>
      </c>
      <c r="K117" s="23">
        <f t="shared" si="68"/>
        <v>1210000</v>
      </c>
      <c r="L117" s="23">
        <f t="shared" si="68"/>
        <v>0</v>
      </c>
      <c r="M117" s="23">
        <f t="shared" si="68"/>
        <v>210000</v>
      </c>
      <c r="N117" s="23">
        <f t="shared" si="68"/>
        <v>0</v>
      </c>
      <c r="O117" s="23">
        <f t="shared" si="68"/>
        <v>0</v>
      </c>
      <c r="P117" s="23">
        <f t="shared" si="68"/>
        <v>0</v>
      </c>
      <c r="Q117" s="23">
        <f t="shared" si="68"/>
        <v>210000</v>
      </c>
      <c r="R117" s="23">
        <f t="shared" si="68"/>
        <v>0</v>
      </c>
      <c r="S117" s="23">
        <f t="shared" si="68"/>
        <v>210000</v>
      </c>
      <c r="T117" s="23">
        <f t="shared" si="68"/>
        <v>0</v>
      </c>
      <c r="U117" s="23">
        <f t="shared" si="68"/>
        <v>0</v>
      </c>
      <c r="V117" s="23">
        <f t="shared" si="68"/>
        <v>0</v>
      </c>
      <c r="W117" s="23">
        <f t="shared" ref="W117:X118" si="69">W118</f>
        <v>210000</v>
      </c>
      <c r="X117" s="23">
        <f t="shared" si="69"/>
        <v>0</v>
      </c>
      <c r="Y117" s="54"/>
    </row>
    <row r="118" spans="1:25" ht="24" outlineLevel="6" x14ac:dyDescent="0.2">
      <c r="A118" s="21" t="s">
        <v>133</v>
      </c>
      <c r="B118" s="22" t="s">
        <v>18</v>
      </c>
      <c r="C118" s="22" t="s">
        <v>44</v>
      </c>
      <c r="D118" s="22" t="s">
        <v>122</v>
      </c>
      <c r="E118" s="22" t="s">
        <v>134</v>
      </c>
      <c r="F118" s="22"/>
      <c r="G118" s="23">
        <f t="shared" si="68"/>
        <v>1210000</v>
      </c>
      <c r="H118" s="23">
        <f t="shared" si="68"/>
        <v>0</v>
      </c>
      <c r="I118" s="23">
        <f t="shared" si="68"/>
        <v>0</v>
      </c>
      <c r="J118" s="23">
        <f t="shared" si="68"/>
        <v>0</v>
      </c>
      <c r="K118" s="23">
        <f t="shared" si="68"/>
        <v>1210000</v>
      </c>
      <c r="L118" s="23">
        <f t="shared" si="68"/>
        <v>0</v>
      </c>
      <c r="M118" s="23">
        <f t="shared" si="68"/>
        <v>210000</v>
      </c>
      <c r="N118" s="23">
        <f t="shared" si="68"/>
        <v>0</v>
      </c>
      <c r="O118" s="23">
        <f t="shared" si="68"/>
        <v>0</v>
      </c>
      <c r="P118" s="23">
        <f t="shared" si="68"/>
        <v>0</v>
      </c>
      <c r="Q118" s="23">
        <f t="shared" si="68"/>
        <v>210000</v>
      </c>
      <c r="R118" s="23">
        <f t="shared" si="68"/>
        <v>0</v>
      </c>
      <c r="S118" s="23">
        <f t="shared" si="68"/>
        <v>210000</v>
      </c>
      <c r="T118" s="23">
        <f t="shared" si="68"/>
        <v>0</v>
      </c>
      <c r="U118" s="23">
        <f t="shared" si="68"/>
        <v>0</v>
      </c>
      <c r="V118" s="23">
        <f t="shared" si="68"/>
        <v>0</v>
      </c>
      <c r="W118" s="23">
        <f t="shared" si="69"/>
        <v>210000</v>
      </c>
      <c r="X118" s="23">
        <f t="shared" si="69"/>
        <v>0</v>
      </c>
      <c r="Y118" s="54"/>
    </row>
    <row r="119" spans="1:25" ht="24" outlineLevel="7" x14ac:dyDescent="0.2">
      <c r="A119" s="21" t="s">
        <v>33</v>
      </c>
      <c r="B119" s="22" t="s">
        <v>18</v>
      </c>
      <c r="C119" s="22" t="s">
        <v>44</v>
      </c>
      <c r="D119" s="22" t="s">
        <v>122</v>
      </c>
      <c r="E119" s="22" t="s">
        <v>134</v>
      </c>
      <c r="F119" s="22" t="s">
        <v>34</v>
      </c>
      <c r="G119" s="23">
        <v>1210000</v>
      </c>
      <c r="H119" s="23">
        <v>0</v>
      </c>
      <c r="I119" s="23">
        <v>0</v>
      </c>
      <c r="J119" s="23">
        <v>0</v>
      </c>
      <c r="K119" s="23">
        <f>G119+I119</f>
        <v>1210000</v>
      </c>
      <c r="L119" s="23">
        <f>H119+J119</f>
        <v>0</v>
      </c>
      <c r="M119" s="23">
        <v>210000</v>
      </c>
      <c r="N119" s="23">
        <v>0</v>
      </c>
      <c r="O119" s="23">
        <v>0</v>
      </c>
      <c r="P119" s="23">
        <v>0</v>
      </c>
      <c r="Q119" s="23">
        <f>M119+O119</f>
        <v>210000</v>
      </c>
      <c r="R119" s="23">
        <f>N119+P119</f>
        <v>0</v>
      </c>
      <c r="S119" s="23">
        <v>210000</v>
      </c>
      <c r="T119" s="23">
        <v>0</v>
      </c>
      <c r="U119" s="23">
        <v>0</v>
      </c>
      <c r="V119" s="23">
        <v>0</v>
      </c>
      <c r="W119" s="23">
        <f>S119+U119</f>
        <v>210000</v>
      </c>
      <c r="X119" s="23">
        <f>T119+V119</f>
        <v>0</v>
      </c>
      <c r="Y119" s="54"/>
    </row>
    <row r="120" spans="1:25" outlineLevel="5" x14ac:dyDescent="0.2">
      <c r="A120" s="21" t="s">
        <v>135</v>
      </c>
      <c r="B120" s="22" t="s">
        <v>18</v>
      </c>
      <c r="C120" s="22" t="s">
        <v>44</v>
      </c>
      <c r="D120" s="22" t="s">
        <v>122</v>
      </c>
      <c r="E120" s="22" t="s">
        <v>136</v>
      </c>
      <c r="F120" s="22"/>
      <c r="G120" s="23">
        <f t="shared" ref="G120:X120" si="70">G121</f>
        <v>17692</v>
      </c>
      <c r="H120" s="23">
        <f t="shared" si="70"/>
        <v>17692</v>
      </c>
      <c r="I120" s="23">
        <f t="shared" si="70"/>
        <v>0</v>
      </c>
      <c r="J120" s="23">
        <f t="shared" si="70"/>
        <v>0</v>
      </c>
      <c r="K120" s="23">
        <f t="shared" si="70"/>
        <v>17692</v>
      </c>
      <c r="L120" s="23">
        <f t="shared" si="70"/>
        <v>17692</v>
      </c>
      <c r="M120" s="23">
        <f t="shared" si="70"/>
        <v>17559</v>
      </c>
      <c r="N120" s="23">
        <f t="shared" si="70"/>
        <v>17559</v>
      </c>
      <c r="O120" s="23">
        <f t="shared" si="70"/>
        <v>0</v>
      </c>
      <c r="P120" s="23">
        <f t="shared" si="70"/>
        <v>0</v>
      </c>
      <c r="Q120" s="23">
        <f t="shared" si="70"/>
        <v>17559</v>
      </c>
      <c r="R120" s="23">
        <f t="shared" si="70"/>
        <v>17559</v>
      </c>
      <c r="S120" s="23">
        <f t="shared" si="70"/>
        <v>17611</v>
      </c>
      <c r="T120" s="23">
        <f t="shared" si="70"/>
        <v>17611</v>
      </c>
      <c r="U120" s="23">
        <f t="shared" si="70"/>
        <v>0</v>
      </c>
      <c r="V120" s="23">
        <f t="shared" si="70"/>
        <v>0</v>
      </c>
      <c r="W120" s="23">
        <f t="shared" si="70"/>
        <v>17611</v>
      </c>
      <c r="X120" s="23">
        <f t="shared" si="70"/>
        <v>17611</v>
      </c>
      <c r="Y120" s="54"/>
    </row>
    <row r="121" spans="1:25" ht="60" outlineLevel="6" x14ac:dyDescent="0.2">
      <c r="A121" s="21" t="s">
        <v>137</v>
      </c>
      <c r="B121" s="22" t="s">
        <v>18</v>
      </c>
      <c r="C121" s="22" t="s">
        <v>44</v>
      </c>
      <c r="D121" s="22" t="s">
        <v>122</v>
      </c>
      <c r="E121" s="22" t="s">
        <v>138</v>
      </c>
      <c r="F121" s="22"/>
      <c r="G121" s="23">
        <f>G123+G122</f>
        <v>17692</v>
      </c>
      <c r="H121" s="23">
        <f t="shared" ref="H121:X121" si="71">H123+H122</f>
        <v>17692</v>
      </c>
      <c r="I121" s="23">
        <f t="shared" si="71"/>
        <v>0</v>
      </c>
      <c r="J121" s="23">
        <f t="shared" si="71"/>
        <v>0</v>
      </c>
      <c r="K121" s="23">
        <f t="shared" si="71"/>
        <v>17692</v>
      </c>
      <c r="L121" s="23">
        <f t="shared" si="71"/>
        <v>17692</v>
      </c>
      <c r="M121" s="23">
        <f t="shared" si="71"/>
        <v>17559</v>
      </c>
      <c r="N121" s="23">
        <f t="shared" si="71"/>
        <v>17559</v>
      </c>
      <c r="O121" s="23">
        <f t="shared" si="71"/>
        <v>0</v>
      </c>
      <c r="P121" s="23">
        <f t="shared" si="71"/>
        <v>0</v>
      </c>
      <c r="Q121" s="23">
        <f t="shared" si="71"/>
        <v>17559</v>
      </c>
      <c r="R121" s="23">
        <f t="shared" si="71"/>
        <v>17559</v>
      </c>
      <c r="S121" s="23">
        <f t="shared" si="71"/>
        <v>17611</v>
      </c>
      <c r="T121" s="23">
        <f t="shared" si="71"/>
        <v>17611</v>
      </c>
      <c r="U121" s="23">
        <f t="shared" si="71"/>
        <v>0</v>
      </c>
      <c r="V121" s="23">
        <f t="shared" si="71"/>
        <v>0</v>
      </c>
      <c r="W121" s="23">
        <f t="shared" si="71"/>
        <v>17611</v>
      </c>
      <c r="X121" s="23">
        <f t="shared" si="71"/>
        <v>17611</v>
      </c>
      <c r="Y121" s="54"/>
    </row>
    <row r="122" spans="1:25" ht="48" outlineLevel="6" x14ac:dyDescent="0.2">
      <c r="A122" s="21" t="s">
        <v>29</v>
      </c>
      <c r="B122" s="22" t="s">
        <v>18</v>
      </c>
      <c r="C122" s="22" t="s">
        <v>44</v>
      </c>
      <c r="D122" s="22" t="s">
        <v>122</v>
      </c>
      <c r="E122" s="22" t="s">
        <v>138</v>
      </c>
      <c r="F122" s="22" t="s">
        <v>30</v>
      </c>
      <c r="G122" s="23">
        <v>17692</v>
      </c>
      <c r="H122" s="23">
        <f>G122</f>
        <v>17692</v>
      </c>
      <c r="I122" s="23"/>
      <c r="J122" s="23">
        <f>I122</f>
        <v>0</v>
      </c>
      <c r="K122" s="23">
        <f>G122+I122</f>
        <v>17692</v>
      </c>
      <c r="L122" s="23">
        <f>H122+J122</f>
        <v>17692</v>
      </c>
      <c r="M122" s="23">
        <v>17559</v>
      </c>
      <c r="N122" s="23">
        <f>M122</f>
        <v>17559</v>
      </c>
      <c r="O122" s="23"/>
      <c r="P122" s="23">
        <f>O122</f>
        <v>0</v>
      </c>
      <c r="Q122" s="23">
        <f>M122+O122</f>
        <v>17559</v>
      </c>
      <c r="R122" s="23">
        <f>N122+P122</f>
        <v>17559</v>
      </c>
      <c r="S122" s="23">
        <v>17611</v>
      </c>
      <c r="T122" s="23">
        <f>S122</f>
        <v>17611</v>
      </c>
      <c r="U122" s="23"/>
      <c r="V122" s="23">
        <f>U122</f>
        <v>0</v>
      </c>
      <c r="W122" s="23">
        <f>S122+U122</f>
        <v>17611</v>
      </c>
      <c r="X122" s="23">
        <f>T122+V122</f>
        <v>17611</v>
      </c>
      <c r="Y122" s="54"/>
    </row>
    <row r="123" spans="1:25" ht="24" hidden="1" outlineLevel="7" x14ac:dyDescent="0.2">
      <c r="A123" s="21" t="s">
        <v>33</v>
      </c>
      <c r="B123" s="22" t="s">
        <v>18</v>
      </c>
      <c r="C123" s="22" t="s">
        <v>44</v>
      </c>
      <c r="D123" s="22" t="s">
        <v>122</v>
      </c>
      <c r="E123" s="22" t="s">
        <v>138</v>
      </c>
      <c r="F123" s="22" t="s">
        <v>34</v>
      </c>
      <c r="G123" s="23">
        <v>0</v>
      </c>
      <c r="H123" s="23">
        <f>G123</f>
        <v>0</v>
      </c>
      <c r="I123" s="23"/>
      <c r="J123" s="23">
        <f>I123</f>
        <v>0</v>
      </c>
      <c r="K123" s="23">
        <f>G123+I123</f>
        <v>0</v>
      </c>
      <c r="L123" s="23">
        <f>H123+J123</f>
        <v>0</v>
      </c>
      <c r="M123" s="23">
        <v>0</v>
      </c>
      <c r="N123" s="23">
        <f>M123</f>
        <v>0</v>
      </c>
      <c r="O123" s="23"/>
      <c r="P123" s="23">
        <f>O123</f>
        <v>0</v>
      </c>
      <c r="Q123" s="23">
        <f>M123+O123</f>
        <v>0</v>
      </c>
      <c r="R123" s="23">
        <f>N123+P123</f>
        <v>0</v>
      </c>
      <c r="S123" s="23">
        <v>0</v>
      </c>
      <c r="T123" s="23">
        <f>S123</f>
        <v>0</v>
      </c>
      <c r="U123" s="23"/>
      <c r="V123" s="23">
        <f>U123</f>
        <v>0</v>
      </c>
      <c r="W123" s="23">
        <f>S123+U123</f>
        <v>0</v>
      </c>
      <c r="X123" s="23">
        <f>T123+V123</f>
        <v>0</v>
      </c>
      <c r="Y123" s="54"/>
    </row>
    <row r="124" spans="1:25" outlineLevel="1" collapsed="1" x14ac:dyDescent="0.2">
      <c r="A124" s="21" t="s">
        <v>139</v>
      </c>
      <c r="B124" s="22" t="s">
        <v>18</v>
      </c>
      <c r="C124" s="22" t="s">
        <v>97</v>
      </c>
      <c r="D124" s="22"/>
      <c r="E124" s="22"/>
      <c r="F124" s="22"/>
      <c r="G124" s="23">
        <f>G125+G130+G136+G142</f>
        <v>29948163.02</v>
      </c>
      <c r="H124" s="23">
        <f t="shared" ref="H124:L124" si="72">H125+H130+H136+H142</f>
        <v>17674902</v>
      </c>
      <c r="I124" s="23">
        <f t="shared" si="72"/>
        <v>0</v>
      </c>
      <c r="J124" s="23">
        <f t="shared" si="72"/>
        <v>0</v>
      </c>
      <c r="K124" s="23">
        <f t="shared" si="72"/>
        <v>29948163.02</v>
      </c>
      <c r="L124" s="23">
        <f t="shared" si="72"/>
        <v>17674902</v>
      </c>
      <c r="M124" s="23">
        <f>M125+M130+M136+M142</f>
        <v>28405603.84</v>
      </c>
      <c r="N124" s="23">
        <f t="shared" ref="N124:R124" si="73">N125+N130+N136+N142</f>
        <v>18237202</v>
      </c>
      <c r="O124" s="23">
        <f t="shared" si="73"/>
        <v>0</v>
      </c>
      <c r="P124" s="23">
        <f t="shared" si="73"/>
        <v>0</v>
      </c>
      <c r="Q124" s="23">
        <f t="shared" si="73"/>
        <v>28405603.84</v>
      </c>
      <c r="R124" s="23">
        <f t="shared" si="73"/>
        <v>18237202</v>
      </c>
      <c r="S124" s="23">
        <f>S125+S130+S136+S142</f>
        <v>28593703.84</v>
      </c>
      <c r="T124" s="23">
        <f t="shared" ref="T124:X124" si="74">T125+T130+T136+T142</f>
        <v>18425302</v>
      </c>
      <c r="U124" s="23">
        <f t="shared" si="74"/>
        <v>0</v>
      </c>
      <c r="V124" s="23">
        <f t="shared" si="74"/>
        <v>0</v>
      </c>
      <c r="W124" s="23">
        <f t="shared" si="74"/>
        <v>28593703.84</v>
      </c>
      <c r="X124" s="23">
        <f t="shared" si="74"/>
        <v>18425302</v>
      </c>
      <c r="Y124" s="54"/>
    </row>
    <row r="125" spans="1:25" outlineLevel="2" x14ac:dyDescent="0.2">
      <c r="A125" s="21" t="s">
        <v>140</v>
      </c>
      <c r="B125" s="22" t="s">
        <v>18</v>
      </c>
      <c r="C125" s="22" t="s">
        <v>97</v>
      </c>
      <c r="D125" s="22" t="s">
        <v>20</v>
      </c>
      <c r="E125" s="22"/>
      <c r="F125" s="22"/>
      <c r="G125" s="23">
        <f t="shared" ref="G125:V128" si="75">G126</f>
        <v>12273261.02</v>
      </c>
      <c r="H125" s="23">
        <f t="shared" si="75"/>
        <v>0</v>
      </c>
      <c r="I125" s="23">
        <f t="shared" si="75"/>
        <v>0</v>
      </c>
      <c r="J125" s="23">
        <f t="shared" si="75"/>
        <v>0</v>
      </c>
      <c r="K125" s="23">
        <f t="shared" si="75"/>
        <v>12273261.02</v>
      </c>
      <c r="L125" s="23">
        <f t="shared" si="75"/>
        <v>0</v>
      </c>
      <c r="M125" s="23">
        <f t="shared" si="75"/>
        <v>10168401.84</v>
      </c>
      <c r="N125" s="23">
        <f t="shared" si="75"/>
        <v>0</v>
      </c>
      <c r="O125" s="23">
        <f t="shared" si="75"/>
        <v>0</v>
      </c>
      <c r="P125" s="23">
        <f t="shared" si="75"/>
        <v>0</v>
      </c>
      <c r="Q125" s="23">
        <f t="shared" si="75"/>
        <v>10168401.84</v>
      </c>
      <c r="R125" s="23">
        <f t="shared" si="75"/>
        <v>0</v>
      </c>
      <c r="S125" s="23">
        <f t="shared" si="75"/>
        <v>10168401.84</v>
      </c>
      <c r="T125" s="23">
        <f t="shared" si="75"/>
        <v>0</v>
      </c>
      <c r="U125" s="23">
        <f t="shared" si="75"/>
        <v>0</v>
      </c>
      <c r="V125" s="23">
        <f t="shared" si="75"/>
        <v>0</v>
      </c>
      <c r="W125" s="23">
        <f t="shared" ref="W125:X128" si="76">W126</f>
        <v>10168401.84</v>
      </c>
      <c r="X125" s="23">
        <f t="shared" si="76"/>
        <v>0</v>
      </c>
      <c r="Y125" s="54"/>
    </row>
    <row r="126" spans="1:25" outlineLevel="3" x14ac:dyDescent="0.2">
      <c r="A126" s="21" t="s">
        <v>141</v>
      </c>
      <c r="B126" s="22" t="s">
        <v>18</v>
      </c>
      <c r="C126" s="22" t="s">
        <v>97</v>
      </c>
      <c r="D126" s="22" t="s">
        <v>20</v>
      </c>
      <c r="E126" s="22" t="s">
        <v>142</v>
      </c>
      <c r="F126" s="22"/>
      <c r="G126" s="23">
        <f t="shared" si="75"/>
        <v>12273261.02</v>
      </c>
      <c r="H126" s="23">
        <f t="shared" si="75"/>
        <v>0</v>
      </c>
      <c r="I126" s="23">
        <f t="shared" si="75"/>
        <v>0</v>
      </c>
      <c r="J126" s="23">
        <f t="shared" si="75"/>
        <v>0</v>
      </c>
      <c r="K126" s="23">
        <f t="shared" si="75"/>
        <v>12273261.02</v>
      </c>
      <c r="L126" s="23">
        <f t="shared" si="75"/>
        <v>0</v>
      </c>
      <c r="M126" s="23">
        <f t="shared" si="75"/>
        <v>10168401.84</v>
      </c>
      <c r="N126" s="23">
        <f t="shared" si="75"/>
        <v>0</v>
      </c>
      <c r="O126" s="23">
        <f t="shared" si="75"/>
        <v>0</v>
      </c>
      <c r="P126" s="23">
        <f t="shared" si="75"/>
        <v>0</v>
      </c>
      <c r="Q126" s="23">
        <f t="shared" si="75"/>
        <v>10168401.84</v>
      </c>
      <c r="R126" s="23">
        <f t="shared" si="75"/>
        <v>0</v>
      </c>
      <c r="S126" s="23">
        <f t="shared" si="75"/>
        <v>10168401.84</v>
      </c>
      <c r="T126" s="23">
        <f t="shared" si="75"/>
        <v>0</v>
      </c>
      <c r="U126" s="23">
        <f t="shared" si="75"/>
        <v>0</v>
      </c>
      <c r="V126" s="23">
        <f t="shared" si="75"/>
        <v>0</v>
      </c>
      <c r="W126" s="23">
        <f t="shared" si="76"/>
        <v>10168401.84</v>
      </c>
      <c r="X126" s="23">
        <f t="shared" si="76"/>
        <v>0</v>
      </c>
      <c r="Y126" s="54"/>
    </row>
    <row r="127" spans="1:25" outlineLevel="5" x14ac:dyDescent="0.2">
      <c r="A127" s="21" t="s">
        <v>143</v>
      </c>
      <c r="B127" s="22" t="s">
        <v>18</v>
      </c>
      <c r="C127" s="22" t="s">
        <v>97</v>
      </c>
      <c r="D127" s="22" t="s">
        <v>20</v>
      </c>
      <c r="E127" s="22" t="s">
        <v>144</v>
      </c>
      <c r="F127" s="22"/>
      <c r="G127" s="23">
        <f t="shared" si="75"/>
        <v>12273261.02</v>
      </c>
      <c r="H127" s="23">
        <f t="shared" si="75"/>
        <v>0</v>
      </c>
      <c r="I127" s="23">
        <f t="shared" si="75"/>
        <v>0</v>
      </c>
      <c r="J127" s="23">
        <f t="shared" si="75"/>
        <v>0</v>
      </c>
      <c r="K127" s="23">
        <f t="shared" si="75"/>
        <v>12273261.02</v>
      </c>
      <c r="L127" s="23">
        <f t="shared" si="75"/>
        <v>0</v>
      </c>
      <c r="M127" s="23">
        <f t="shared" si="75"/>
        <v>10168401.84</v>
      </c>
      <c r="N127" s="23">
        <f t="shared" si="75"/>
        <v>0</v>
      </c>
      <c r="O127" s="23">
        <f t="shared" si="75"/>
        <v>0</v>
      </c>
      <c r="P127" s="23">
        <f t="shared" si="75"/>
        <v>0</v>
      </c>
      <c r="Q127" s="23">
        <f t="shared" si="75"/>
        <v>10168401.84</v>
      </c>
      <c r="R127" s="23">
        <f t="shared" si="75"/>
        <v>0</v>
      </c>
      <c r="S127" s="23">
        <f t="shared" si="75"/>
        <v>10168401.84</v>
      </c>
      <c r="T127" s="23">
        <f t="shared" si="75"/>
        <v>0</v>
      </c>
      <c r="U127" s="23">
        <f t="shared" si="75"/>
        <v>0</v>
      </c>
      <c r="V127" s="23">
        <f t="shared" si="75"/>
        <v>0</v>
      </c>
      <c r="W127" s="23">
        <f t="shared" si="76"/>
        <v>10168401.84</v>
      </c>
      <c r="X127" s="23">
        <f t="shared" si="76"/>
        <v>0</v>
      </c>
      <c r="Y127" s="54"/>
    </row>
    <row r="128" spans="1:25" ht="24" outlineLevel="6" x14ac:dyDescent="0.2">
      <c r="A128" s="21" t="s">
        <v>145</v>
      </c>
      <c r="B128" s="22" t="s">
        <v>18</v>
      </c>
      <c r="C128" s="22" t="s">
        <v>97</v>
      </c>
      <c r="D128" s="22" t="s">
        <v>20</v>
      </c>
      <c r="E128" s="22" t="s">
        <v>146</v>
      </c>
      <c r="F128" s="22"/>
      <c r="G128" s="23">
        <f t="shared" si="75"/>
        <v>12273261.02</v>
      </c>
      <c r="H128" s="23">
        <f t="shared" si="75"/>
        <v>0</v>
      </c>
      <c r="I128" s="23">
        <f t="shared" si="75"/>
        <v>0</v>
      </c>
      <c r="J128" s="23">
        <f t="shared" si="75"/>
        <v>0</v>
      </c>
      <c r="K128" s="23">
        <f t="shared" si="75"/>
        <v>12273261.02</v>
      </c>
      <c r="L128" s="23">
        <f t="shared" si="75"/>
        <v>0</v>
      </c>
      <c r="M128" s="23">
        <f t="shared" si="75"/>
        <v>10168401.84</v>
      </c>
      <c r="N128" s="23">
        <f t="shared" si="75"/>
        <v>0</v>
      </c>
      <c r="O128" s="23">
        <f t="shared" si="75"/>
        <v>0</v>
      </c>
      <c r="P128" s="23">
        <f t="shared" si="75"/>
        <v>0</v>
      </c>
      <c r="Q128" s="23">
        <f t="shared" si="75"/>
        <v>10168401.84</v>
      </c>
      <c r="R128" s="23">
        <f t="shared" si="75"/>
        <v>0</v>
      </c>
      <c r="S128" s="23">
        <f t="shared" si="75"/>
        <v>10168401.84</v>
      </c>
      <c r="T128" s="23">
        <f t="shared" si="75"/>
        <v>0</v>
      </c>
      <c r="U128" s="23">
        <f t="shared" si="75"/>
        <v>0</v>
      </c>
      <c r="V128" s="23">
        <f t="shared" si="75"/>
        <v>0</v>
      </c>
      <c r="W128" s="23">
        <f t="shared" si="76"/>
        <v>10168401.84</v>
      </c>
      <c r="X128" s="23">
        <f t="shared" si="76"/>
        <v>0</v>
      </c>
      <c r="Y128" s="54"/>
    </row>
    <row r="129" spans="1:25" outlineLevel="7" x14ac:dyDescent="0.2">
      <c r="A129" s="21" t="s">
        <v>79</v>
      </c>
      <c r="B129" s="22" t="s">
        <v>18</v>
      </c>
      <c r="C129" s="22" t="s">
        <v>97</v>
      </c>
      <c r="D129" s="22" t="s">
        <v>20</v>
      </c>
      <c r="E129" s="22" t="s">
        <v>146</v>
      </c>
      <c r="F129" s="22" t="s">
        <v>80</v>
      </c>
      <c r="G129" s="23">
        <v>12273261.02</v>
      </c>
      <c r="H129" s="23">
        <v>0</v>
      </c>
      <c r="I129" s="23"/>
      <c r="J129" s="23">
        <v>0</v>
      </c>
      <c r="K129" s="23">
        <f>G129+I129</f>
        <v>12273261.02</v>
      </c>
      <c r="L129" s="23">
        <f>H129+J129</f>
        <v>0</v>
      </c>
      <c r="M129" s="23">
        <v>10168401.84</v>
      </c>
      <c r="N129" s="23">
        <v>0</v>
      </c>
      <c r="O129" s="23">
        <v>0</v>
      </c>
      <c r="P129" s="23">
        <v>0</v>
      </c>
      <c r="Q129" s="23">
        <f>M129+O129</f>
        <v>10168401.84</v>
      </c>
      <c r="R129" s="23">
        <f>N129+P129</f>
        <v>0</v>
      </c>
      <c r="S129" s="23">
        <v>10168401.84</v>
      </c>
      <c r="T129" s="23">
        <v>0</v>
      </c>
      <c r="U129" s="23">
        <v>0</v>
      </c>
      <c r="V129" s="23">
        <v>0</v>
      </c>
      <c r="W129" s="23">
        <f>S129+U129</f>
        <v>10168401.84</v>
      </c>
      <c r="X129" s="23">
        <f>T129+V129</f>
        <v>0</v>
      </c>
      <c r="Y129" s="54"/>
    </row>
    <row r="130" spans="1:25" outlineLevel="2" x14ac:dyDescent="0.2">
      <c r="A130" s="21" t="s">
        <v>147</v>
      </c>
      <c r="B130" s="22" t="s">
        <v>18</v>
      </c>
      <c r="C130" s="22" t="s">
        <v>97</v>
      </c>
      <c r="D130" s="22" t="s">
        <v>84</v>
      </c>
      <c r="E130" s="22"/>
      <c r="F130" s="22"/>
      <c r="G130" s="23">
        <f t="shared" ref="G130:V132" si="77">G131</f>
        <v>11689700</v>
      </c>
      <c r="H130" s="23">
        <f t="shared" si="77"/>
        <v>11689700</v>
      </c>
      <c r="I130" s="23">
        <f t="shared" si="77"/>
        <v>0</v>
      </c>
      <c r="J130" s="23">
        <f t="shared" si="77"/>
        <v>0</v>
      </c>
      <c r="K130" s="23">
        <f t="shared" si="77"/>
        <v>11689700</v>
      </c>
      <c r="L130" s="23">
        <f t="shared" si="77"/>
        <v>11689700</v>
      </c>
      <c r="M130" s="23">
        <f t="shared" si="77"/>
        <v>11980700</v>
      </c>
      <c r="N130" s="23">
        <f t="shared" si="77"/>
        <v>11980700</v>
      </c>
      <c r="O130" s="23">
        <f t="shared" si="77"/>
        <v>0</v>
      </c>
      <c r="P130" s="23">
        <f t="shared" si="77"/>
        <v>0</v>
      </c>
      <c r="Q130" s="23">
        <f t="shared" si="77"/>
        <v>11980700</v>
      </c>
      <c r="R130" s="23">
        <f t="shared" si="77"/>
        <v>11980700</v>
      </c>
      <c r="S130" s="23">
        <f t="shared" si="77"/>
        <v>11980700</v>
      </c>
      <c r="T130" s="23">
        <f t="shared" si="77"/>
        <v>11980700</v>
      </c>
      <c r="U130" s="23">
        <f t="shared" si="77"/>
        <v>0</v>
      </c>
      <c r="V130" s="23">
        <f t="shared" si="77"/>
        <v>0</v>
      </c>
      <c r="W130" s="23">
        <f t="shared" ref="W130:X132" si="78">W131</f>
        <v>11980700</v>
      </c>
      <c r="X130" s="23">
        <f t="shared" si="78"/>
        <v>11980700</v>
      </c>
      <c r="Y130" s="54"/>
    </row>
    <row r="131" spans="1:25" outlineLevel="3" x14ac:dyDescent="0.2">
      <c r="A131" s="21" t="s">
        <v>141</v>
      </c>
      <c r="B131" s="22" t="s">
        <v>18</v>
      </c>
      <c r="C131" s="22" t="s">
        <v>97</v>
      </c>
      <c r="D131" s="22" t="s">
        <v>84</v>
      </c>
      <c r="E131" s="22" t="s">
        <v>142</v>
      </c>
      <c r="F131" s="22"/>
      <c r="G131" s="23">
        <f t="shared" si="77"/>
        <v>11689700</v>
      </c>
      <c r="H131" s="23">
        <f t="shared" si="77"/>
        <v>11689700</v>
      </c>
      <c r="I131" s="23">
        <f t="shared" si="77"/>
        <v>0</v>
      </c>
      <c r="J131" s="23">
        <f t="shared" si="77"/>
        <v>0</v>
      </c>
      <c r="K131" s="23">
        <f t="shared" si="77"/>
        <v>11689700</v>
      </c>
      <c r="L131" s="23">
        <f t="shared" si="77"/>
        <v>11689700</v>
      </c>
      <c r="M131" s="23">
        <f t="shared" si="77"/>
        <v>11980700</v>
      </c>
      <c r="N131" s="23">
        <f t="shared" si="77"/>
        <v>11980700</v>
      </c>
      <c r="O131" s="23">
        <f t="shared" si="77"/>
        <v>0</v>
      </c>
      <c r="P131" s="23">
        <f t="shared" si="77"/>
        <v>0</v>
      </c>
      <c r="Q131" s="23">
        <f t="shared" si="77"/>
        <v>11980700</v>
      </c>
      <c r="R131" s="23">
        <f t="shared" si="77"/>
        <v>11980700</v>
      </c>
      <c r="S131" s="23">
        <f t="shared" si="77"/>
        <v>11980700</v>
      </c>
      <c r="T131" s="23">
        <f t="shared" si="77"/>
        <v>11980700</v>
      </c>
      <c r="U131" s="23">
        <f t="shared" si="77"/>
        <v>0</v>
      </c>
      <c r="V131" s="23">
        <f t="shared" si="77"/>
        <v>0</v>
      </c>
      <c r="W131" s="23">
        <f t="shared" si="78"/>
        <v>11980700</v>
      </c>
      <c r="X131" s="23">
        <f t="shared" si="78"/>
        <v>11980700</v>
      </c>
      <c r="Y131" s="54"/>
    </row>
    <row r="132" spans="1:25" ht="24" outlineLevel="5" x14ac:dyDescent="0.2">
      <c r="A132" s="21" t="s">
        <v>148</v>
      </c>
      <c r="B132" s="22" t="s">
        <v>18</v>
      </c>
      <c r="C132" s="22" t="s">
        <v>97</v>
      </c>
      <c r="D132" s="22" t="s">
        <v>84</v>
      </c>
      <c r="E132" s="22" t="s">
        <v>149</v>
      </c>
      <c r="F132" s="22"/>
      <c r="G132" s="23">
        <f t="shared" si="77"/>
        <v>11689700</v>
      </c>
      <c r="H132" s="23">
        <f t="shared" si="77"/>
        <v>11689700</v>
      </c>
      <c r="I132" s="23">
        <f t="shared" si="77"/>
        <v>0</v>
      </c>
      <c r="J132" s="23">
        <f t="shared" si="77"/>
        <v>0</v>
      </c>
      <c r="K132" s="23">
        <f t="shared" si="77"/>
        <v>11689700</v>
      </c>
      <c r="L132" s="23">
        <f t="shared" si="77"/>
        <v>11689700</v>
      </c>
      <c r="M132" s="23">
        <f t="shared" si="77"/>
        <v>11980700</v>
      </c>
      <c r="N132" s="23">
        <f t="shared" si="77"/>
        <v>11980700</v>
      </c>
      <c r="O132" s="23">
        <f t="shared" si="77"/>
        <v>0</v>
      </c>
      <c r="P132" s="23">
        <f t="shared" si="77"/>
        <v>0</v>
      </c>
      <c r="Q132" s="23">
        <f t="shared" si="77"/>
        <v>11980700</v>
      </c>
      <c r="R132" s="23">
        <f t="shared" si="77"/>
        <v>11980700</v>
      </c>
      <c r="S132" s="23">
        <f t="shared" si="77"/>
        <v>11980700</v>
      </c>
      <c r="T132" s="23">
        <f t="shared" si="77"/>
        <v>11980700</v>
      </c>
      <c r="U132" s="23">
        <f t="shared" si="77"/>
        <v>0</v>
      </c>
      <c r="V132" s="23">
        <f t="shared" si="77"/>
        <v>0</v>
      </c>
      <c r="W132" s="23">
        <f t="shared" si="78"/>
        <v>11980700</v>
      </c>
      <c r="X132" s="23">
        <f t="shared" si="78"/>
        <v>11980700</v>
      </c>
      <c r="Y132" s="54"/>
    </row>
    <row r="133" spans="1:25" ht="132" outlineLevel="6" x14ac:dyDescent="0.2">
      <c r="A133" s="21" t="s">
        <v>150</v>
      </c>
      <c r="B133" s="22" t="s">
        <v>18</v>
      </c>
      <c r="C133" s="22" t="s">
        <v>97</v>
      </c>
      <c r="D133" s="22" t="s">
        <v>84</v>
      </c>
      <c r="E133" s="22" t="s">
        <v>151</v>
      </c>
      <c r="F133" s="22"/>
      <c r="G133" s="23">
        <f t="shared" ref="G133:X133" si="79">G134+G135</f>
        <v>11689700</v>
      </c>
      <c r="H133" s="23">
        <f t="shared" si="79"/>
        <v>11689700</v>
      </c>
      <c r="I133" s="23">
        <f t="shared" si="79"/>
        <v>0</v>
      </c>
      <c r="J133" s="23">
        <f t="shared" si="79"/>
        <v>0</v>
      </c>
      <c r="K133" s="23">
        <f t="shared" si="79"/>
        <v>11689700</v>
      </c>
      <c r="L133" s="23">
        <f t="shared" si="79"/>
        <v>11689700</v>
      </c>
      <c r="M133" s="23">
        <f t="shared" si="79"/>
        <v>11980700</v>
      </c>
      <c r="N133" s="23">
        <f t="shared" si="79"/>
        <v>11980700</v>
      </c>
      <c r="O133" s="23">
        <f t="shared" si="79"/>
        <v>0</v>
      </c>
      <c r="P133" s="23">
        <f t="shared" si="79"/>
        <v>0</v>
      </c>
      <c r="Q133" s="23">
        <f t="shared" si="79"/>
        <v>11980700</v>
      </c>
      <c r="R133" s="23">
        <f t="shared" si="79"/>
        <v>11980700</v>
      </c>
      <c r="S133" s="23">
        <f t="shared" si="79"/>
        <v>11980700</v>
      </c>
      <c r="T133" s="23">
        <f t="shared" si="79"/>
        <v>11980700</v>
      </c>
      <c r="U133" s="23">
        <f t="shared" si="79"/>
        <v>0</v>
      </c>
      <c r="V133" s="23">
        <f t="shared" si="79"/>
        <v>0</v>
      </c>
      <c r="W133" s="23">
        <f t="shared" si="79"/>
        <v>11980700</v>
      </c>
      <c r="X133" s="23">
        <f t="shared" si="79"/>
        <v>11980700</v>
      </c>
      <c r="Y133" s="54"/>
    </row>
    <row r="134" spans="1:25" ht="24" outlineLevel="7" x14ac:dyDescent="0.2">
      <c r="A134" s="21" t="s">
        <v>33</v>
      </c>
      <c r="B134" s="22" t="s">
        <v>18</v>
      </c>
      <c r="C134" s="22" t="s">
        <v>97</v>
      </c>
      <c r="D134" s="22" t="s">
        <v>84</v>
      </c>
      <c r="E134" s="22" t="s">
        <v>151</v>
      </c>
      <c r="F134" s="22" t="s">
        <v>34</v>
      </c>
      <c r="G134" s="23">
        <v>92700</v>
      </c>
      <c r="H134" s="23">
        <f>G134</f>
        <v>92700</v>
      </c>
      <c r="I134" s="23">
        <v>0</v>
      </c>
      <c r="J134" s="23">
        <f>I134</f>
        <v>0</v>
      </c>
      <c r="K134" s="23">
        <f>G134+I134</f>
        <v>92700</v>
      </c>
      <c r="L134" s="23">
        <f>H134+J134</f>
        <v>92700</v>
      </c>
      <c r="M134" s="23">
        <v>95100</v>
      </c>
      <c r="N134" s="23">
        <f>M134</f>
        <v>95100</v>
      </c>
      <c r="O134" s="23">
        <v>0</v>
      </c>
      <c r="P134" s="23">
        <f>O134</f>
        <v>0</v>
      </c>
      <c r="Q134" s="23">
        <f>M134+O134</f>
        <v>95100</v>
      </c>
      <c r="R134" s="23">
        <f>N134+P134</f>
        <v>95100</v>
      </c>
      <c r="S134" s="23">
        <v>95100</v>
      </c>
      <c r="T134" s="23">
        <f>S134</f>
        <v>95100</v>
      </c>
      <c r="U134" s="23">
        <v>0</v>
      </c>
      <c r="V134" s="23">
        <f>U134</f>
        <v>0</v>
      </c>
      <c r="W134" s="23">
        <f>S134+U134</f>
        <v>95100</v>
      </c>
      <c r="X134" s="23">
        <f>T134+V134</f>
        <v>95100</v>
      </c>
      <c r="Y134" s="54"/>
    </row>
    <row r="135" spans="1:25" outlineLevel="7" x14ac:dyDescent="0.2">
      <c r="A135" s="21" t="s">
        <v>79</v>
      </c>
      <c r="B135" s="22" t="s">
        <v>18</v>
      </c>
      <c r="C135" s="22" t="s">
        <v>97</v>
      </c>
      <c r="D135" s="22" t="s">
        <v>84</v>
      </c>
      <c r="E135" s="22" t="s">
        <v>151</v>
      </c>
      <c r="F135" s="22" t="s">
        <v>80</v>
      </c>
      <c r="G135" s="23">
        <v>11597000</v>
      </c>
      <c r="H135" s="23">
        <f>G135</f>
        <v>11597000</v>
      </c>
      <c r="I135" s="23">
        <v>0</v>
      </c>
      <c r="J135" s="23">
        <f>I135</f>
        <v>0</v>
      </c>
      <c r="K135" s="23">
        <f>G135+I135</f>
        <v>11597000</v>
      </c>
      <c r="L135" s="23">
        <f>H135+J135</f>
        <v>11597000</v>
      </c>
      <c r="M135" s="23">
        <v>11885600</v>
      </c>
      <c r="N135" s="23">
        <f>M135</f>
        <v>11885600</v>
      </c>
      <c r="O135" s="23">
        <v>0</v>
      </c>
      <c r="P135" s="23">
        <f>O135</f>
        <v>0</v>
      </c>
      <c r="Q135" s="23">
        <f>M135+O135</f>
        <v>11885600</v>
      </c>
      <c r="R135" s="23">
        <f>N135+P135</f>
        <v>11885600</v>
      </c>
      <c r="S135" s="23">
        <v>11885600</v>
      </c>
      <c r="T135" s="23">
        <f>S135</f>
        <v>11885600</v>
      </c>
      <c r="U135" s="23">
        <v>0</v>
      </c>
      <c r="V135" s="23">
        <f>U135</f>
        <v>0</v>
      </c>
      <c r="W135" s="23">
        <f>S135+U135</f>
        <v>11885600</v>
      </c>
      <c r="X135" s="23">
        <f>T135+V135</f>
        <v>11885600</v>
      </c>
      <c r="Y135" s="54"/>
    </row>
    <row r="136" spans="1:25" outlineLevel="2" x14ac:dyDescent="0.2">
      <c r="A136" s="21" t="s">
        <v>152</v>
      </c>
      <c r="B136" s="22" t="s">
        <v>18</v>
      </c>
      <c r="C136" s="22" t="s">
        <v>97</v>
      </c>
      <c r="D136" s="22" t="s">
        <v>44</v>
      </c>
      <c r="E136" s="22"/>
      <c r="F136" s="22"/>
      <c r="G136" s="23">
        <f t="shared" ref="G136:V138" si="80">G137</f>
        <v>2416200</v>
      </c>
      <c r="H136" s="23">
        <f t="shared" si="80"/>
        <v>2416200</v>
      </c>
      <c r="I136" s="23">
        <f t="shared" si="80"/>
        <v>0</v>
      </c>
      <c r="J136" s="23">
        <f t="shared" si="80"/>
        <v>0</v>
      </c>
      <c r="K136" s="23">
        <f t="shared" si="80"/>
        <v>2416200</v>
      </c>
      <c r="L136" s="23">
        <f t="shared" si="80"/>
        <v>2416200</v>
      </c>
      <c r="M136" s="23">
        <f t="shared" si="80"/>
        <v>2687500</v>
      </c>
      <c r="N136" s="23">
        <f t="shared" si="80"/>
        <v>2687500</v>
      </c>
      <c r="O136" s="23">
        <f t="shared" si="80"/>
        <v>0</v>
      </c>
      <c r="P136" s="23">
        <f t="shared" si="80"/>
        <v>0</v>
      </c>
      <c r="Q136" s="23">
        <f t="shared" si="80"/>
        <v>2687500</v>
      </c>
      <c r="R136" s="23">
        <f t="shared" si="80"/>
        <v>2687500</v>
      </c>
      <c r="S136" s="23">
        <f t="shared" si="80"/>
        <v>2875600</v>
      </c>
      <c r="T136" s="23">
        <f t="shared" si="80"/>
        <v>2875600</v>
      </c>
      <c r="U136" s="23">
        <f t="shared" si="80"/>
        <v>0</v>
      </c>
      <c r="V136" s="23">
        <f t="shared" si="80"/>
        <v>0</v>
      </c>
      <c r="W136" s="23">
        <f t="shared" ref="W136:X138" si="81">W137</f>
        <v>2875600</v>
      </c>
      <c r="X136" s="23">
        <f t="shared" si="81"/>
        <v>2875600</v>
      </c>
      <c r="Y136" s="54"/>
    </row>
    <row r="137" spans="1:25" outlineLevel="3" x14ac:dyDescent="0.2">
      <c r="A137" s="21" t="s">
        <v>141</v>
      </c>
      <c r="B137" s="22" t="s">
        <v>18</v>
      </c>
      <c r="C137" s="22" t="s">
        <v>97</v>
      </c>
      <c r="D137" s="22" t="s">
        <v>44</v>
      </c>
      <c r="E137" s="22" t="s">
        <v>142</v>
      </c>
      <c r="F137" s="22"/>
      <c r="G137" s="23">
        <f t="shared" si="80"/>
        <v>2416200</v>
      </c>
      <c r="H137" s="23">
        <f t="shared" si="80"/>
        <v>2416200</v>
      </c>
      <c r="I137" s="23">
        <f t="shared" si="80"/>
        <v>0</v>
      </c>
      <c r="J137" s="23">
        <f t="shared" si="80"/>
        <v>0</v>
      </c>
      <c r="K137" s="23">
        <f t="shared" si="80"/>
        <v>2416200</v>
      </c>
      <c r="L137" s="23">
        <f t="shared" si="80"/>
        <v>2416200</v>
      </c>
      <c r="M137" s="23">
        <f t="shared" si="80"/>
        <v>2687500</v>
      </c>
      <c r="N137" s="23">
        <f t="shared" si="80"/>
        <v>2687500</v>
      </c>
      <c r="O137" s="23">
        <f t="shared" si="80"/>
        <v>0</v>
      </c>
      <c r="P137" s="23">
        <f t="shared" si="80"/>
        <v>0</v>
      </c>
      <c r="Q137" s="23">
        <f t="shared" si="80"/>
        <v>2687500</v>
      </c>
      <c r="R137" s="23">
        <f t="shared" si="80"/>
        <v>2687500</v>
      </c>
      <c r="S137" s="23">
        <f t="shared" si="80"/>
        <v>2875600</v>
      </c>
      <c r="T137" s="23">
        <f t="shared" si="80"/>
        <v>2875600</v>
      </c>
      <c r="U137" s="23">
        <f t="shared" si="80"/>
        <v>0</v>
      </c>
      <c r="V137" s="23">
        <f t="shared" si="80"/>
        <v>0</v>
      </c>
      <c r="W137" s="23">
        <f t="shared" si="81"/>
        <v>2875600</v>
      </c>
      <c r="X137" s="23">
        <f t="shared" si="81"/>
        <v>2875600</v>
      </c>
      <c r="Y137" s="54"/>
    </row>
    <row r="138" spans="1:25" ht="24" outlineLevel="5" x14ac:dyDescent="0.2">
      <c r="A138" s="21" t="s">
        <v>148</v>
      </c>
      <c r="B138" s="22" t="s">
        <v>18</v>
      </c>
      <c r="C138" s="22" t="s">
        <v>97</v>
      </c>
      <c r="D138" s="22" t="s">
        <v>44</v>
      </c>
      <c r="E138" s="22" t="s">
        <v>149</v>
      </c>
      <c r="F138" s="22"/>
      <c r="G138" s="23">
        <f t="shared" si="80"/>
        <v>2416200</v>
      </c>
      <c r="H138" s="23">
        <f t="shared" si="80"/>
        <v>2416200</v>
      </c>
      <c r="I138" s="23">
        <f t="shared" si="80"/>
        <v>0</v>
      </c>
      <c r="J138" s="23">
        <f t="shared" si="80"/>
        <v>0</v>
      </c>
      <c r="K138" s="23">
        <f t="shared" si="80"/>
        <v>2416200</v>
      </c>
      <c r="L138" s="23">
        <f t="shared" si="80"/>
        <v>2416200</v>
      </c>
      <c r="M138" s="23">
        <f t="shared" si="80"/>
        <v>2687500</v>
      </c>
      <c r="N138" s="23">
        <f t="shared" si="80"/>
        <v>2687500</v>
      </c>
      <c r="O138" s="23">
        <f t="shared" si="80"/>
        <v>0</v>
      </c>
      <c r="P138" s="23">
        <f t="shared" si="80"/>
        <v>0</v>
      </c>
      <c r="Q138" s="23">
        <f t="shared" si="80"/>
        <v>2687500</v>
      </c>
      <c r="R138" s="23">
        <f t="shared" si="80"/>
        <v>2687500</v>
      </c>
      <c r="S138" s="23">
        <f t="shared" si="80"/>
        <v>2875600</v>
      </c>
      <c r="T138" s="23">
        <f t="shared" si="80"/>
        <v>2875600</v>
      </c>
      <c r="U138" s="23">
        <f t="shared" si="80"/>
        <v>0</v>
      </c>
      <c r="V138" s="23">
        <f t="shared" si="80"/>
        <v>0</v>
      </c>
      <c r="W138" s="23">
        <f t="shared" si="81"/>
        <v>2875600</v>
      </c>
      <c r="X138" s="23">
        <f t="shared" si="81"/>
        <v>2875600</v>
      </c>
      <c r="Y138" s="54"/>
    </row>
    <row r="139" spans="1:25" ht="60" outlineLevel="6" x14ac:dyDescent="0.2">
      <c r="A139" s="21" t="s">
        <v>153</v>
      </c>
      <c r="B139" s="22" t="s">
        <v>18</v>
      </c>
      <c r="C139" s="22" t="s">
        <v>97</v>
      </c>
      <c r="D139" s="22" t="s">
        <v>44</v>
      </c>
      <c r="E139" s="22" t="s">
        <v>154</v>
      </c>
      <c r="F139" s="22"/>
      <c r="G139" s="23">
        <f t="shared" ref="G139:X139" si="82">G140+G141</f>
        <v>2416200</v>
      </c>
      <c r="H139" s="23">
        <f t="shared" si="82"/>
        <v>2416200</v>
      </c>
      <c r="I139" s="23">
        <f t="shared" si="82"/>
        <v>0</v>
      </c>
      <c r="J139" s="23">
        <f t="shared" si="82"/>
        <v>0</v>
      </c>
      <c r="K139" s="23">
        <f t="shared" si="82"/>
        <v>2416200</v>
      </c>
      <c r="L139" s="23">
        <f t="shared" si="82"/>
        <v>2416200</v>
      </c>
      <c r="M139" s="23">
        <f t="shared" si="82"/>
        <v>2687500</v>
      </c>
      <c r="N139" s="23">
        <f t="shared" si="82"/>
        <v>2687500</v>
      </c>
      <c r="O139" s="23">
        <f t="shared" si="82"/>
        <v>0</v>
      </c>
      <c r="P139" s="23">
        <f t="shared" si="82"/>
        <v>0</v>
      </c>
      <c r="Q139" s="23">
        <f t="shared" si="82"/>
        <v>2687500</v>
      </c>
      <c r="R139" s="23">
        <f t="shared" si="82"/>
        <v>2687500</v>
      </c>
      <c r="S139" s="23">
        <f t="shared" si="82"/>
        <v>2875600</v>
      </c>
      <c r="T139" s="23">
        <f t="shared" si="82"/>
        <v>2875600</v>
      </c>
      <c r="U139" s="23">
        <f t="shared" si="82"/>
        <v>0</v>
      </c>
      <c r="V139" s="23">
        <f t="shared" si="82"/>
        <v>0</v>
      </c>
      <c r="W139" s="23">
        <f t="shared" si="82"/>
        <v>2875600</v>
      </c>
      <c r="X139" s="23">
        <f t="shared" si="82"/>
        <v>2875600</v>
      </c>
      <c r="Y139" s="54"/>
    </row>
    <row r="140" spans="1:25" ht="24" outlineLevel="7" x14ac:dyDescent="0.2">
      <c r="A140" s="21" t="s">
        <v>33</v>
      </c>
      <c r="B140" s="22" t="s">
        <v>18</v>
      </c>
      <c r="C140" s="22" t="s">
        <v>97</v>
      </c>
      <c r="D140" s="22" t="s">
        <v>44</v>
      </c>
      <c r="E140" s="22" t="s">
        <v>154</v>
      </c>
      <c r="F140" s="22" t="s">
        <v>34</v>
      </c>
      <c r="G140" s="23">
        <v>35700</v>
      </c>
      <c r="H140" s="23">
        <f>G140</f>
        <v>35700</v>
      </c>
      <c r="I140" s="23">
        <v>0</v>
      </c>
      <c r="J140" s="23">
        <f>I140</f>
        <v>0</v>
      </c>
      <c r="K140" s="23">
        <f>G140+I140</f>
        <v>35700</v>
      </c>
      <c r="L140" s="23">
        <f>H140+J140</f>
        <v>35700</v>
      </c>
      <c r="M140" s="23">
        <v>39700</v>
      </c>
      <c r="N140" s="23">
        <f>M140</f>
        <v>39700</v>
      </c>
      <c r="O140" s="23">
        <v>0</v>
      </c>
      <c r="P140" s="23">
        <f>O140</f>
        <v>0</v>
      </c>
      <c r="Q140" s="23">
        <f>M140+O140</f>
        <v>39700</v>
      </c>
      <c r="R140" s="23">
        <f>N140+P140</f>
        <v>39700</v>
      </c>
      <c r="S140" s="23">
        <v>42500</v>
      </c>
      <c r="T140" s="23">
        <f>S140</f>
        <v>42500</v>
      </c>
      <c r="U140" s="23">
        <v>0</v>
      </c>
      <c r="V140" s="23">
        <f>U140</f>
        <v>0</v>
      </c>
      <c r="W140" s="23">
        <f>S140+U140</f>
        <v>42500</v>
      </c>
      <c r="X140" s="23">
        <f>T140+V140</f>
        <v>42500</v>
      </c>
      <c r="Y140" s="54"/>
    </row>
    <row r="141" spans="1:25" outlineLevel="7" x14ac:dyDescent="0.2">
      <c r="A141" s="21" t="s">
        <v>79</v>
      </c>
      <c r="B141" s="22" t="s">
        <v>18</v>
      </c>
      <c r="C141" s="22" t="s">
        <v>97</v>
      </c>
      <c r="D141" s="22" t="s">
        <v>44</v>
      </c>
      <c r="E141" s="22" t="s">
        <v>154</v>
      </c>
      <c r="F141" s="22" t="s">
        <v>80</v>
      </c>
      <c r="G141" s="23">
        <v>2380500</v>
      </c>
      <c r="H141" s="23">
        <f>G141</f>
        <v>2380500</v>
      </c>
      <c r="I141" s="23">
        <v>0</v>
      </c>
      <c r="J141" s="23">
        <f>I141</f>
        <v>0</v>
      </c>
      <c r="K141" s="23">
        <f>G141+I141</f>
        <v>2380500</v>
      </c>
      <c r="L141" s="23">
        <f>H141+J141</f>
        <v>2380500</v>
      </c>
      <c r="M141" s="23">
        <v>2647800</v>
      </c>
      <c r="N141" s="23">
        <f>M141</f>
        <v>2647800</v>
      </c>
      <c r="O141" s="23">
        <v>0</v>
      </c>
      <c r="P141" s="23">
        <f>O141</f>
        <v>0</v>
      </c>
      <c r="Q141" s="23">
        <f>M141+O141</f>
        <v>2647800</v>
      </c>
      <c r="R141" s="23">
        <f>N141+P141</f>
        <v>2647800</v>
      </c>
      <c r="S141" s="23">
        <v>2833100</v>
      </c>
      <c r="T141" s="23">
        <f>S141</f>
        <v>2833100</v>
      </c>
      <c r="U141" s="23">
        <v>0</v>
      </c>
      <c r="V141" s="23">
        <f>U141</f>
        <v>0</v>
      </c>
      <c r="W141" s="23">
        <f>S141+U141</f>
        <v>2833100</v>
      </c>
      <c r="X141" s="23">
        <f>T141+V141</f>
        <v>2833100</v>
      </c>
      <c r="Y141" s="54"/>
    </row>
    <row r="142" spans="1:25" outlineLevel="2" x14ac:dyDescent="0.2">
      <c r="A142" s="21" t="s">
        <v>155</v>
      </c>
      <c r="B142" s="22" t="s">
        <v>18</v>
      </c>
      <c r="C142" s="22" t="s">
        <v>97</v>
      </c>
      <c r="D142" s="22" t="s">
        <v>156</v>
      </c>
      <c r="E142" s="22"/>
      <c r="F142" s="22"/>
      <c r="G142" s="23">
        <f t="shared" ref="G142:X142" si="83">G143+G148</f>
        <v>3569002</v>
      </c>
      <c r="H142" s="23">
        <f t="shared" si="83"/>
        <v>3569002</v>
      </c>
      <c r="I142" s="23">
        <f t="shared" si="83"/>
        <v>0</v>
      </c>
      <c r="J142" s="23">
        <f t="shared" si="83"/>
        <v>0</v>
      </c>
      <c r="K142" s="23">
        <f t="shared" si="83"/>
        <v>3569002</v>
      </c>
      <c r="L142" s="23">
        <f t="shared" si="83"/>
        <v>3569002</v>
      </c>
      <c r="M142" s="23">
        <f t="shared" si="83"/>
        <v>3569002</v>
      </c>
      <c r="N142" s="23">
        <f t="shared" si="83"/>
        <v>3569002</v>
      </c>
      <c r="O142" s="23">
        <f t="shared" si="83"/>
        <v>0</v>
      </c>
      <c r="P142" s="23">
        <f t="shared" si="83"/>
        <v>0</v>
      </c>
      <c r="Q142" s="23">
        <f t="shared" si="83"/>
        <v>3569002</v>
      </c>
      <c r="R142" s="23">
        <f t="shared" si="83"/>
        <v>3569002</v>
      </c>
      <c r="S142" s="23">
        <f t="shared" si="83"/>
        <v>3569002</v>
      </c>
      <c r="T142" s="23">
        <f t="shared" si="83"/>
        <v>3569002</v>
      </c>
      <c r="U142" s="23">
        <f t="shared" si="83"/>
        <v>0</v>
      </c>
      <c r="V142" s="23">
        <f t="shared" si="83"/>
        <v>0</v>
      </c>
      <c r="W142" s="23">
        <f t="shared" si="83"/>
        <v>3569002</v>
      </c>
      <c r="X142" s="23">
        <f t="shared" si="83"/>
        <v>3569002</v>
      </c>
      <c r="Y142" s="54"/>
    </row>
    <row r="143" spans="1:25" ht="24" outlineLevel="3" x14ac:dyDescent="0.2">
      <c r="A143" s="21" t="s">
        <v>23</v>
      </c>
      <c r="B143" s="22" t="s">
        <v>18</v>
      </c>
      <c r="C143" s="22" t="s">
        <v>97</v>
      </c>
      <c r="D143" s="22" t="s">
        <v>156</v>
      </c>
      <c r="E143" s="22" t="s">
        <v>24</v>
      </c>
      <c r="F143" s="22"/>
      <c r="G143" s="23">
        <f t="shared" ref="G143:V144" si="84">G144</f>
        <v>3037902</v>
      </c>
      <c r="H143" s="23">
        <f t="shared" si="84"/>
        <v>3037902</v>
      </c>
      <c r="I143" s="23">
        <f t="shared" si="84"/>
        <v>0</v>
      </c>
      <c r="J143" s="23">
        <f t="shared" si="84"/>
        <v>0</v>
      </c>
      <c r="K143" s="23">
        <f t="shared" si="84"/>
        <v>3037902</v>
      </c>
      <c r="L143" s="23">
        <f t="shared" si="84"/>
        <v>3037902</v>
      </c>
      <c r="M143" s="23">
        <f t="shared" si="84"/>
        <v>3037902</v>
      </c>
      <c r="N143" s="23">
        <f t="shared" si="84"/>
        <v>3037902</v>
      </c>
      <c r="O143" s="23">
        <f t="shared" si="84"/>
        <v>0</v>
      </c>
      <c r="P143" s="23">
        <f t="shared" si="84"/>
        <v>0</v>
      </c>
      <c r="Q143" s="23">
        <f t="shared" si="84"/>
        <v>3037902</v>
      </c>
      <c r="R143" s="23">
        <f t="shared" si="84"/>
        <v>3037902</v>
      </c>
      <c r="S143" s="23">
        <f t="shared" si="84"/>
        <v>3037902</v>
      </c>
      <c r="T143" s="23">
        <f t="shared" si="84"/>
        <v>3037902</v>
      </c>
      <c r="U143" s="23">
        <f t="shared" si="84"/>
        <v>0</v>
      </c>
      <c r="V143" s="23">
        <f t="shared" si="84"/>
        <v>0</v>
      </c>
      <c r="W143" s="23">
        <f t="shared" ref="W143:X144" si="85">W144</f>
        <v>3037902</v>
      </c>
      <c r="X143" s="23">
        <f t="shared" si="85"/>
        <v>3037902</v>
      </c>
      <c r="Y143" s="54"/>
    </row>
    <row r="144" spans="1:25" outlineLevel="5" x14ac:dyDescent="0.2">
      <c r="A144" s="21" t="s">
        <v>51</v>
      </c>
      <c r="B144" s="22" t="s">
        <v>18</v>
      </c>
      <c r="C144" s="22" t="s">
        <v>97</v>
      </c>
      <c r="D144" s="22" t="s">
        <v>156</v>
      </c>
      <c r="E144" s="22" t="s">
        <v>52</v>
      </c>
      <c r="F144" s="22"/>
      <c r="G144" s="23">
        <f t="shared" si="84"/>
        <v>3037902</v>
      </c>
      <c r="H144" s="23">
        <f t="shared" si="84"/>
        <v>3037902</v>
      </c>
      <c r="I144" s="23">
        <f t="shared" si="84"/>
        <v>0</v>
      </c>
      <c r="J144" s="23">
        <f t="shared" si="84"/>
        <v>0</v>
      </c>
      <c r="K144" s="23">
        <f t="shared" si="84"/>
        <v>3037902</v>
      </c>
      <c r="L144" s="23">
        <f t="shared" si="84"/>
        <v>3037902</v>
      </c>
      <c r="M144" s="23">
        <f t="shared" si="84"/>
        <v>3037902</v>
      </c>
      <c r="N144" s="23">
        <f t="shared" si="84"/>
        <v>3037902</v>
      </c>
      <c r="O144" s="23">
        <f t="shared" si="84"/>
        <v>0</v>
      </c>
      <c r="P144" s="23">
        <f t="shared" si="84"/>
        <v>0</v>
      </c>
      <c r="Q144" s="23">
        <f t="shared" si="84"/>
        <v>3037902</v>
      </c>
      <c r="R144" s="23">
        <f t="shared" si="84"/>
        <v>3037902</v>
      </c>
      <c r="S144" s="23">
        <f t="shared" si="84"/>
        <v>3037902</v>
      </c>
      <c r="T144" s="23">
        <f t="shared" si="84"/>
        <v>3037902</v>
      </c>
      <c r="U144" s="23">
        <f t="shared" si="84"/>
        <v>0</v>
      </c>
      <c r="V144" s="23">
        <f t="shared" si="84"/>
        <v>0</v>
      </c>
      <c r="W144" s="23">
        <f t="shared" si="85"/>
        <v>3037902</v>
      </c>
      <c r="X144" s="23">
        <f t="shared" si="85"/>
        <v>3037902</v>
      </c>
      <c r="Y144" s="54"/>
    </row>
    <row r="145" spans="1:25" ht="48" outlineLevel="6" x14ac:dyDescent="0.2">
      <c r="A145" s="21" t="s">
        <v>157</v>
      </c>
      <c r="B145" s="22" t="s">
        <v>18</v>
      </c>
      <c r="C145" s="22" t="s">
        <v>97</v>
      </c>
      <c r="D145" s="22" t="s">
        <v>156</v>
      </c>
      <c r="E145" s="22" t="s">
        <v>158</v>
      </c>
      <c r="F145" s="22"/>
      <c r="G145" s="23">
        <f t="shared" ref="G145:X145" si="86">G146+G147</f>
        <v>3037902</v>
      </c>
      <c r="H145" s="23">
        <f t="shared" si="86"/>
        <v>3037902</v>
      </c>
      <c r="I145" s="23">
        <f t="shared" si="86"/>
        <v>0</v>
      </c>
      <c r="J145" s="23">
        <f t="shared" si="86"/>
        <v>0</v>
      </c>
      <c r="K145" s="23">
        <f t="shared" si="86"/>
        <v>3037902</v>
      </c>
      <c r="L145" s="23">
        <f t="shared" si="86"/>
        <v>3037902</v>
      </c>
      <c r="M145" s="23">
        <f t="shared" si="86"/>
        <v>3037902</v>
      </c>
      <c r="N145" s="23">
        <f t="shared" si="86"/>
        <v>3037902</v>
      </c>
      <c r="O145" s="23">
        <f t="shared" si="86"/>
        <v>0</v>
      </c>
      <c r="P145" s="23">
        <f t="shared" si="86"/>
        <v>0</v>
      </c>
      <c r="Q145" s="23">
        <f t="shared" si="86"/>
        <v>3037902</v>
      </c>
      <c r="R145" s="23">
        <f t="shared" si="86"/>
        <v>3037902</v>
      </c>
      <c r="S145" s="23">
        <f t="shared" si="86"/>
        <v>3037902</v>
      </c>
      <c r="T145" s="23">
        <f t="shared" si="86"/>
        <v>3037902</v>
      </c>
      <c r="U145" s="23">
        <f t="shared" si="86"/>
        <v>0</v>
      </c>
      <c r="V145" s="23">
        <f t="shared" si="86"/>
        <v>0</v>
      </c>
      <c r="W145" s="23">
        <f t="shared" si="86"/>
        <v>3037902</v>
      </c>
      <c r="X145" s="23">
        <f t="shared" si="86"/>
        <v>3037902</v>
      </c>
      <c r="Y145" s="54"/>
    </row>
    <row r="146" spans="1:25" ht="48" outlineLevel="7" x14ac:dyDescent="0.2">
      <c r="A146" s="21" t="s">
        <v>29</v>
      </c>
      <c r="B146" s="22" t="s">
        <v>18</v>
      </c>
      <c r="C146" s="22" t="s">
        <v>97</v>
      </c>
      <c r="D146" s="22" t="s">
        <v>156</v>
      </c>
      <c r="E146" s="22" t="s">
        <v>158</v>
      </c>
      <c r="F146" s="22" t="s">
        <v>30</v>
      </c>
      <c r="G146" s="23">
        <v>3037902</v>
      </c>
      <c r="H146" s="23">
        <f>G146</f>
        <v>3037902</v>
      </c>
      <c r="I146" s="23"/>
      <c r="J146" s="23">
        <f>I146</f>
        <v>0</v>
      </c>
      <c r="K146" s="23">
        <f>G146+I146</f>
        <v>3037902</v>
      </c>
      <c r="L146" s="23">
        <f>H146+J146</f>
        <v>3037902</v>
      </c>
      <c r="M146" s="23">
        <v>3037902</v>
      </c>
      <c r="N146" s="23">
        <f>M146</f>
        <v>3037902</v>
      </c>
      <c r="O146" s="23"/>
      <c r="P146" s="23">
        <f>O146</f>
        <v>0</v>
      </c>
      <c r="Q146" s="23">
        <f>M146+O146</f>
        <v>3037902</v>
      </c>
      <c r="R146" s="23">
        <f>N146+P146</f>
        <v>3037902</v>
      </c>
      <c r="S146" s="23">
        <v>3037902</v>
      </c>
      <c r="T146" s="23">
        <f>S146</f>
        <v>3037902</v>
      </c>
      <c r="U146" s="23"/>
      <c r="V146" s="23">
        <f>U146</f>
        <v>0</v>
      </c>
      <c r="W146" s="23">
        <f>S146+U146</f>
        <v>3037902</v>
      </c>
      <c r="X146" s="23">
        <f>T146+V146</f>
        <v>3037902</v>
      </c>
      <c r="Y146" s="54"/>
    </row>
    <row r="147" spans="1:25" ht="24" hidden="1" outlineLevel="7" x14ac:dyDescent="0.2">
      <c r="A147" s="21" t="s">
        <v>33</v>
      </c>
      <c r="B147" s="22" t="s">
        <v>18</v>
      </c>
      <c r="C147" s="22" t="s">
        <v>97</v>
      </c>
      <c r="D147" s="22" t="s">
        <v>156</v>
      </c>
      <c r="E147" s="22" t="s">
        <v>158</v>
      </c>
      <c r="F147" s="22" t="s">
        <v>34</v>
      </c>
      <c r="G147" s="23">
        <v>0</v>
      </c>
      <c r="H147" s="23">
        <f>G147</f>
        <v>0</v>
      </c>
      <c r="I147" s="23"/>
      <c r="J147" s="23">
        <f>I147</f>
        <v>0</v>
      </c>
      <c r="K147" s="23">
        <f>G147+I147</f>
        <v>0</v>
      </c>
      <c r="L147" s="23">
        <f>H147+J147</f>
        <v>0</v>
      </c>
      <c r="M147" s="23">
        <v>0</v>
      </c>
      <c r="N147" s="23">
        <f>M147</f>
        <v>0</v>
      </c>
      <c r="O147" s="23"/>
      <c r="P147" s="23">
        <f>O147</f>
        <v>0</v>
      </c>
      <c r="Q147" s="23">
        <f>M147+O147</f>
        <v>0</v>
      </c>
      <c r="R147" s="23">
        <f>N147+P147</f>
        <v>0</v>
      </c>
      <c r="S147" s="23">
        <v>0</v>
      </c>
      <c r="T147" s="23">
        <f>S147</f>
        <v>0</v>
      </c>
      <c r="U147" s="23"/>
      <c r="V147" s="23">
        <f>U147</f>
        <v>0</v>
      </c>
      <c r="W147" s="23">
        <f>S147+U147</f>
        <v>0</v>
      </c>
      <c r="X147" s="23">
        <f>T147+V147</f>
        <v>0</v>
      </c>
      <c r="Y147" s="54"/>
    </row>
    <row r="148" spans="1:25" outlineLevel="3" collapsed="1" x14ac:dyDescent="0.2">
      <c r="A148" s="21" t="s">
        <v>141</v>
      </c>
      <c r="B148" s="22" t="s">
        <v>18</v>
      </c>
      <c r="C148" s="22" t="s">
        <v>97</v>
      </c>
      <c r="D148" s="22" t="s">
        <v>156</v>
      </c>
      <c r="E148" s="22" t="s">
        <v>142</v>
      </c>
      <c r="F148" s="22"/>
      <c r="G148" s="23">
        <f t="shared" ref="G148:V150" si="87">G149</f>
        <v>531100</v>
      </c>
      <c r="H148" s="23">
        <f t="shared" si="87"/>
        <v>531100</v>
      </c>
      <c r="I148" s="23">
        <f t="shared" si="87"/>
        <v>0</v>
      </c>
      <c r="J148" s="23">
        <f t="shared" si="87"/>
        <v>0</v>
      </c>
      <c r="K148" s="23">
        <f t="shared" si="87"/>
        <v>531100</v>
      </c>
      <c r="L148" s="23">
        <f t="shared" si="87"/>
        <v>531100</v>
      </c>
      <c r="M148" s="23">
        <f t="shared" si="87"/>
        <v>531100</v>
      </c>
      <c r="N148" s="23">
        <f t="shared" si="87"/>
        <v>531100</v>
      </c>
      <c r="O148" s="23">
        <f t="shared" si="87"/>
        <v>0</v>
      </c>
      <c r="P148" s="23">
        <f t="shared" si="87"/>
        <v>0</v>
      </c>
      <c r="Q148" s="23">
        <f t="shared" si="87"/>
        <v>531100</v>
      </c>
      <c r="R148" s="23">
        <f t="shared" si="87"/>
        <v>531100</v>
      </c>
      <c r="S148" s="23">
        <f t="shared" si="87"/>
        <v>531100</v>
      </c>
      <c r="T148" s="23">
        <f t="shared" si="87"/>
        <v>531100</v>
      </c>
      <c r="U148" s="23">
        <f t="shared" si="87"/>
        <v>0</v>
      </c>
      <c r="V148" s="23">
        <f t="shared" si="87"/>
        <v>0</v>
      </c>
      <c r="W148" s="23">
        <f t="shared" ref="W148:X150" si="88">W149</f>
        <v>531100</v>
      </c>
      <c r="X148" s="23">
        <f t="shared" si="88"/>
        <v>531100</v>
      </c>
      <c r="Y148" s="54"/>
    </row>
    <row r="149" spans="1:25" ht="24" outlineLevel="5" x14ac:dyDescent="0.2">
      <c r="A149" s="21" t="s">
        <v>148</v>
      </c>
      <c r="B149" s="22" t="s">
        <v>18</v>
      </c>
      <c r="C149" s="22" t="s">
        <v>97</v>
      </c>
      <c r="D149" s="22" t="s">
        <v>156</v>
      </c>
      <c r="E149" s="22" t="s">
        <v>149</v>
      </c>
      <c r="F149" s="22"/>
      <c r="G149" s="23">
        <f t="shared" si="87"/>
        <v>531100</v>
      </c>
      <c r="H149" s="23">
        <f t="shared" si="87"/>
        <v>531100</v>
      </c>
      <c r="I149" s="23">
        <f t="shared" si="87"/>
        <v>0</v>
      </c>
      <c r="J149" s="23">
        <f t="shared" si="87"/>
        <v>0</v>
      </c>
      <c r="K149" s="23">
        <f t="shared" si="87"/>
        <v>531100</v>
      </c>
      <c r="L149" s="23">
        <f t="shared" si="87"/>
        <v>531100</v>
      </c>
      <c r="M149" s="23">
        <f t="shared" si="87"/>
        <v>531100</v>
      </c>
      <c r="N149" s="23">
        <f t="shared" si="87"/>
        <v>531100</v>
      </c>
      <c r="O149" s="23">
        <f t="shared" si="87"/>
        <v>0</v>
      </c>
      <c r="P149" s="23">
        <f t="shared" si="87"/>
        <v>0</v>
      </c>
      <c r="Q149" s="23">
        <f t="shared" si="87"/>
        <v>531100</v>
      </c>
      <c r="R149" s="23">
        <f t="shared" si="87"/>
        <v>531100</v>
      </c>
      <c r="S149" s="23">
        <f t="shared" si="87"/>
        <v>531100</v>
      </c>
      <c r="T149" s="23">
        <f t="shared" si="87"/>
        <v>531100</v>
      </c>
      <c r="U149" s="23">
        <f t="shared" si="87"/>
        <v>0</v>
      </c>
      <c r="V149" s="23">
        <f t="shared" si="87"/>
        <v>0</v>
      </c>
      <c r="W149" s="23">
        <f t="shared" si="88"/>
        <v>531100</v>
      </c>
      <c r="X149" s="23">
        <f t="shared" si="88"/>
        <v>531100</v>
      </c>
      <c r="Y149" s="54"/>
    </row>
    <row r="150" spans="1:25" ht="84" outlineLevel="6" x14ac:dyDescent="0.2">
      <c r="A150" s="21" t="s">
        <v>159</v>
      </c>
      <c r="B150" s="22" t="s">
        <v>18</v>
      </c>
      <c r="C150" s="22" t="s">
        <v>97</v>
      </c>
      <c r="D150" s="22" t="s">
        <v>156</v>
      </c>
      <c r="E150" s="22" t="s">
        <v>160</v>
      </c>
      <c r="F150" s="22"/>
      <c r="G150" s="23">
        <f t="shared" si="87"/>
        <v>531100</v>
      </c>
      <c r="H150" s="23">
        <f t="shared" si="87"/>
        <v>531100</v>
      </c>
      <c r="I150" s="23">
        <f t="shared" si="87"/>
        <v>0</v>
      </c>
      <c r="J150" s="23">
        <f t="shared" si="87"/>
        <v>0</v>
      </c>
      <c r="K150" s="23">
        <f t="shared" si="87"/>
        <v>531100</v>
      </c>
      <c r="L150" s="23">
        <f t="shared" si="87"/>
        <v>531100</v>
      </c>
      <c r="M150" s="23">
        <f t="shared" si="87"/>
        <v>531100</v>
      </c>
      <c r="N150" s="23">
        <f t="shared" si="87"/>
        <v>531100</v>
      </c>
      <c r="O150" s="23">
        <f t="shared" si="87"/>
        <v>0</v>
      </c>
      <c r="P150" s="23">
        <f t="shared" si="87"/>
        <v>0</v>
      </c>
      <c r="Q150" s="23">
        <f t="shared" si="87"/>
        <v>531100</v>
      </c>
      <c r="R150" s="23">
        <f t="shared" si="87"/>
        <v>531100</v>
      </c>
      <c r="S150" s="23">
        <f t="shared" si="87"/>
        <v>531100</v>
      </c>
      <c r="T150" s="23">
        <f t="shared" si="87"/>
        <v>531100</v>
      </c>
      <c r="U150" s="23">
        <f t="shared" si="87"/>
        <v>0</v>
      </c>
      <c r="V150" s="23">
        <f t="shared" si="87"/>
        <v>0</v>
      </c>
      <c r="W150" s="23">
        <f t="shared" si="88"/>
        <v>531100</v>
      </c>
      <c r="X150" s="23">
        <f t="shared" si="88"/>
        <v>531100</v>
      </c>
      <c r="Y150" s="54"/>
    </row>
    <row r="151" spans="1:25" ht="48" outlineLevel="7" x14ac:dyDescent="0.2">
      <c r="A151" s="21" t="s">
        <v>29</v>
      </c>
      <c r="B151" s="22" t="s">
        <v>18</v>
      </c>
      <c r="C151" s="22" t="s">
        <v>97</v>
      </c>
      <c r="D151" s="22" t="s">
        <v>156</v>
      </c>
      <c r="E151" s="22" t="s">
        <v>160</v>
      </c>
      <c r="F151" s="22" t="s">
        <v>30</v>
      </c>
      <c r="G151" s="23">
        <v>531100</v>
      </c>
      <c r="H151" s="23">
        <f>G151</f>
        <v>531100</v>
      </c>
      <c r="I151" s="23">
        <v>0</v>
      </c>
      <c r="J151" s="23">
        <f>I151</f>
        <v>0</v>
      </c>
      <c r="K151" s="23">
        <f>G151+I151</f>
        <v>531100</v>
      </c>
      <c r="L151" s="23">
        <f>H151+J151</f>
        <v>531100</v>
      </c>
      <c r="M151" s="23">
        <v>531100</v>
      </c>
      <c r="N151" s="23">
        <f>M151</f>
        <v>531100</v>
      </c>
      <c r="O151" s="23">
        <v>0</v>
      </c>
      <c r="P151" s="23">
        <f>O151</f>
        <v>0</v>
      </c>
      <c r="Q151" s="23">
        <f>M151+O151</f>
        <v>531100</v>
      </c>
      <c r="R151" s="23">
        <f>N151+P151</f>
        <v>531100</v>
      </c>
      <c r="S151" s="23">
        <v>531100</v>
      </c>
      <c r="T151" s="23">
        <f>S151</f>
        <v>531100</v>
      </c>
      <c r="U151" s="23">
        <v>0</v>
      </c>
      <c r="V151" s="23">
        <f>U151</f>
        <v>0</v>
      </c>
      <c r="W151" s="23">
        <f>S151+U151</f>
        <v>531100</v>
      </c>
      <c r="X151" s="23">
        <f>T151+V151</f>
        <v>531100</v>
      </c>
      <c r="Y151" s="54"/>
    </row>
    <row r="152" spans="1:25" x14ac:dyDescent="0.2">
      <c r="A152" s="18" t="s">
        <v>161</v>
      </c>
      <c r="B152" s="19" t="s">
        <v>162</v>
      </c>
      <c r="C152" s="19"/>
      <c r="D152" s="19"/>
      <c r="E152" s="19"/>
      <c r="F152" s="19"/>
      <c r="G152" s="20">
        <f t="shared" ref="G152:X152" si="89">G153+G190</f>
        <v>62870148.330000006</v>
      </c>
      <c r="H152" s="20">
        <f t="shared" si="89"/>
        <v>0</v>
      </c>
      <c r="I152" s="20">
        <f t="shared" si="89"/>
        <v>-4855600.4399999995</v>
      </c>
      <c r="J152" s="20">
        <f t="shared" si="89"/>
        <v>273420.52</v>
      </c>
      <c r="K152" s="20">
        <f t="shared" si="89"/>
        <v>58014547.890000008</v>
      </c>
      <c r="L152" s="20">
        <f t="shared" si="89"/>
        <v>273420.52</v>
      </c>
      <c r="M152" s="20">
        <f t="shared" si="89"/>
        <v>88334784.879999995</v>
      </c>
      <c r="N152" s="20">
        <f t="shared" si="89"/>
        <v>0</v>
      </c>
      <c r="O152" s="20">
        <f t="shared" si="89"/>
        <v>0</v>
      </c>
      <c r="P152" s="20">
        <f t="shared" si="89"/>
        <v>0</v>
      </c>
      <c r="Q152" s="20">
        <f t="shared" si="89"/>
        <v>88334784.879999995</v>
      </c>
      <c r="R152" s="20">
        <f t="shared" si="89"/>
        <v>0</v>
      </c>
      <c r="S152" s="20">
        <f t="shared" si="89"/>
        <v>123833109.72</v>
      </c>
      <c r="T152" s="20">
        <f t="shared" si="89"/>
        <v>0</v>
      </c>
      <c r="U152" s="20">
        <f t="shared" si="89"/>
        <v>0</v>
      </c>
      <c r="V152" s="20">
        <f t="shared" si="89"/>
        <v>0</v>
      </c>
      <c r="W152" s="20">
        <f t="shared" si="89"/>
        <v>123833109.72</v>
      </c>
      <c r="X152" s="20">
        <f t="shared" si="89"/>
        <v>0</v>
      </c>
      <c r="Y152" s="54"/>
    </row>
    <row r="153" spans="1:25" outlineLevel="1" x14ac:dyDescent="0.2">
      <c r="A153" s="21" t="s">
        <v>19</v>
      </c>
      <c r="B153" s="22" t="s">
        <v>162</v>
      </c>
      <c r="C153" s="22" t="s">
        <v>20</v>
      </c>
      <c r="D153" s="22"/>
      <c r="E153" s="22"/>
      <c r="F153" s="22"/>
      <c r="G153" s="23">
        <f t="shared" ref="G153:X153" si="90">G154+G170+G175</f>
        <v>56694999.120000005</v>
      </c>
      <c r="H153" s="23">
        <f t="shared" si="90"/>
        <v>0</v>
      </c>
      <c r="I153" s="23">
        <f t="shared" si="90"/>
        <v>-4855600.4399999995</v>
      </c>
      <c r="J153" s="23">
        <f t="shared" si="90"/>
        <v>273420.52</v>
      </c>
      <c r="K153" s="23">
        <f t="shared" si="90"/>
        <v>51839398.680000007</v>
      </c>
      <c r="L153" s="23">
        <f t="shared" si="90"/>
        <v>273420.52</v>
      </c>
      <c r="M153" s="23">
        <f t="shared" si="90"/>
        <v>41549188.920000002</v>
      </c>
      <c r="N153" s="23">
        <f t="shared" si="90"/>
        <v>0</v>
      </c>
      <c r="O153" s="23">
        <f t="shared" si="90"/>
        <v>0</v>
      </c>
      <c r="P153" s="23">
        <f t="shared" si="90"/>
        <v>0</v>
      </c>
      <c r="Q153" s="23">
        <f t="shared" si="90"/>
        <v>41549188.920000002</v>
      </c>
      <c r="R153" s="23">
        <f t="shared" si="90"/>
        <v>0</v>
      </c>
      <c r="S153" s="23">
        <f t="shared" si="90"/>
        <v>41486888.920000002</v>
      </c>
      <c r="T153" s="23">
        <f t="shared" si="90"/>
        <v>0</v>
      </c>
      <c r="U153" s="23">
        <f t="shared" si="90"/>
        <v>0</v>
      </c>
      <c r="V153" s="23">
        <f t="shared" si="90"/>
        <v>0</v>
      </c>
      <c r="W153" s="23">
        <f t="shared" si="90"/>
        <v>41486888.920000002</v>
      </c>
      <c r="X153" s="23">
        <f t="shared" si="90"/>
        <v>0</v>
      </c>
      <c r="Y153" s="54"/>
    </row>
    <row r="154" spans="1:25" ht="24" outlineLevel="2" x14ac:dyDescent="0.2">
      <c r="A154" s="21" t="s">
        <v>163</v>
      </c>
      <c r="B154" s="22" t="s">
        <v>162</v>
      </c>
      <c r="C154" s="22" t="s">
        <v>20</v>
      </c>
      <c r="D154" s="22" t="s">
        <v>156</v>
      </c>
      <c r="E154" s="22"/>
      <c r="F154" s="22"/>
      <c r="G154" s="23">
        <f>G155+G166</f>
        <v>38172451.060000002</v>
      </c>
      <c r="H154" s="23">
        <f t="shared" ref="H154:X154" si="91">H155+H166</f>
        <v>0</v>
      </c>
      <c r="I154" s="23">
        <f t="shared" si="91"/>
        <v>273420.52</v>
      </c>
      <c r="J154" s="23">
        <f t="shared" si="91"/>
        <v>273420.52</v>
      </c>
      <c r="K154" s="23">
        <f t="shared" si="91"/>
        <v>38445871.580000006</v>
      </c>
      <c r="L154" s="23">
        <f t="shared" si="91"/>
        <v>273420.52</v>
      </c>
      <c r="M154" s="23">
        <f t="shared" si="91"/>
        <v>32701388.920000002</v>
      </c>
      <c r="N154" s="23">
        <f t="shared" si="91"/>
        <v>0</v>
      </c>
      <c r="O154" s="23">
        <f t="shared" si="91"/>
        <v>0</v>
      </c>
      <c r="P154" s="23">
        <f t="shared" si="91"/>
        <v>0</v>
      </c>
      <c r="Q154" s="23">
        <f t="shared" si="91"/>
        <v>32701388.920000002</v>
      </c>
      <c r="R154" s="23">
        <f t="shared" si="91"/>
        <v>0</v>
      </c>
      <c r="S154" s="23">
        <f t="shared" si="91"/>
        <v>32701388.920000002</v>
      </c>
      <c r="T154" s="23">
        <f t="shared" si="91"/>
        <v>0</v>
      </c>
      <c r="U154" s="23">
        <f t="shared" si="91"/>
        <v>0</v>
      </c>
      <c r="V154" s="23">
        <f t="shared" si="91"/>
        <v>0</v>
      </c>
      <c r="W154" s="23">
        <f t="shared" si="91"/>
        <v>32701388.920000002</v>
      </c>
      <c r="X154" s="23">
        <f t="shared" si="91"/>
        <v>0</v>
      </c>
      <c r="Y154" s="54"/>
    </row>
    <row r="155" spans="1:25" ht="24" outlineLevel="3" x14ac:dyDescent="0.2">
      <c r="A155" s="21" t="s">
        <v>23</v>
      </c>
      <c r="B155" s="22" t="s">
        <v>162</v>
      </c>
      <c r="C155" s="22" t="s">
        <v>20</v>
      </c>
      <c r="D155" s="22" t="s">
        <v>156</v>
      </c>
      <c r="E155" s="22" t="s">
        <v>24</v>
      </c>
      <c r="F155" s="22"/>
      <c r="G155" s="23">
        <f t="shared" ref="G155:X155" si="92">G156</f>
        <v>38172451.060000002</v>
      </c>
      <c r="H155" s="23">
        <f t="shared" si="92"/>
        <v>0</v>
      </c>
      <c r="I155" s="23">
        <f t="shared" si="92"/>
        <v>0</v>
      </c>
      <c r="J155" s="23">
        <f t="shared" si="92"/>
        <v>0</v>
      </c>
      <c r="K155" s="23">
        <f t="shared" si="92"/>
        <v>38172451.060000002</v>
      </c>
      <c r="L155" s="23">
        <f t="shared" si="92"/>
        <v>0</v>
      </c>
      <c r="M155" s="23">
        <f t="shared" si="92"/>
        <v>32701388.920000002</v>
      </c>
      <c r="N155" s="23">
        <f t="shared" si="92"/>
        <v>0</v>
      </c>
      <c r="O155" s="23">
        <f t="shared" si="92"/>
        <v>0</v>
      </c>
      <c r="P155" s="23">
        <f t="shared" si="92"/>
        <v>0</v>
      </c>
      <c r="Q155" s="23">
        <f t="shared" si="92"/>
        <v>32701388.920000002</v>
      </c>
      <c r="R155" s="23">
        <f t="shared" si="92"/>
        <v>0</v>
      </c>
      <c r="S155" s="23">
        <f t="shared" si="92"/>
        <v>32701388.920000002</v>
      </c>
      <c r="T155" s="23">
        <f t="shared" si="92"/>
        <v>0</v>
      </c>
      <c r="U155" s="23">
        <f t="shared" si="92"/>
        <v>0</v>
      </c>
      <c r="V155" s="23">
        <f t="shared" si="92"/>
        <v>0</v>
      </c>
      <c r="W155" s="23">
        <f t="shared" si="92"/>
        <v>32701388.920000002</v>
      </c>
      <c r="X155" s="23">
        <f t="shared" si="92"/>
        <v>0</v>
      </c>
      <c r="Y155" s="54"/>
    </row>
    <row r="156" spans="1:25" outlineLevel="5" x14ac:dyDescent="0.2">
      <c r="A156" s="21" t="s">
        <v>25</v>
      </c>
      <c r="B156" s="22" t="s">
        <v>162</v>
      </c>
      <c r="C156" s="22" t="s">
        <v>20</v>
      </c>
      <c r="D156" s="22" t="s">
        <v>156</v>
      </c>
      <c r="E156" s="22" t="s">
        <v>26</v>
      </c>
      <c r="F156" s="22"/>
      <c r="G156" s="23">
        <f>G157+G159+G164+G162</f>
        <v>38172451.060000002</v>
      </c>
      <c r="H156" s="23">
        <f t="shared" ref="H156:X156" si="93">H157+H159+H164+H162</f>
        <v>0</v>
      </c>
      <c r="I156" s="23">
        <f t="shared" si="93"/>
        <v>0</v>
      </c>
      <c r="J156" s="23">
        <f t="shared" si="93"/>
        <v>0</v>
      </c>
      <c r="K156" s="23">
        <f t="shared" si="93"/>
        <v>38172451.060000002</v>
      </c>
      <c r="L156" s="23">
        <f t="shared" si="93"/>
        <v>0</v>
      </c>
      <c r="M156" s="23">
        <f t="shared" si="93"/>
        <v>32701388.920000002</v>
      </c>
      <c r="N156" s="23">
        <f t="shared" si="93"/>
        <v>0</v>
      </c>
      <c r="O156" s="23">
        <f t="shared" si="93"/>
        <v>0</v>
      </c>
      <c r="P156" s="23">
        <f t="shared" si="93"/>
        <v>0</v>
      </c>
      <c r="Q156" s="23">
        <f t="shared" si="93"/>
        <v>32701388.920000002</v>
      </c>
      <c r="R156" s="23">
        <f t="shared" si="93"/>
        <v>0</v>
      </c>
      <c r="S156" s="23">
        <f t="shared" si="93"/>
        <v>32701388.920000002</v>
      </c>
      <c r="T156" s="23">
        <f t="shared" si="93"/>
        <v>0</v>
      </c>
      <c r="U156" s="23">
        <f t="shared" si="93"/>
        <v>0</v>
      </c>
      <c r="V156" s="23">
        <f t="shared" si="93"/>
        <v>0</v>
      </c>
      <c r="W156" s="23">
        <f t="shared" si="93"/>
        <v>32701388.920000002</v>
      </c>
      <c r="X156" s="23">
        <f t="shared" si="93"/>
        <v>0</v>
      </c>
      <c r="Y156" s="54"/>
    </row>
    <row r="157" spans="1:25" ht="24" outlineLevel="6" x14ac:dyDescent="0.2">
      <c r="A157" s="21" t="s">
        <v>45</v>
      </c>
      <c r="B157" s="22" t="s">
        <v>162</v>
      </c>
      <c r="C157" s="22" t="s">
        <v>20</v>
      </c>
      <c r="D157" s="22" t="s">
        <v>156</v>
      </c>
      <c r="E157" s="22" t="s">
        <v>46</v>
      </c>
      <c r="F157" s="22"/>
      <c r="G157" s="23">
        <f t="shared" ref="G157:X157" si="94">G158</f>
        <v>37264851.060000002</v>
      </c>
      <c r="H157" s="23">
        <f t="shared" si="94"/>
        <v>0</v>
      </c>
      <c r="I157" s="23">
        <f t="shared" si="94"/>
        <v>0</v>
      </c>
      <c r="J157" s="23">
        <f t="shared" si="94"/>
        <v>0</v>
      </c>
      <c r="K157" s="23">
        <f t="shared" si="94"/>
        <v>37264851.060000002</v>
      </c>
      <c r="L157" s="23">
        <f t="shared" si="94"/>
        <v>0</v>
      </c>
      <c r="M157" s="23">
        <f t="shared" si="94"/>
        <v>31813788.920000002</v>
      </c>
      <c r="N157" s="23">
        <f t="shared" si="94"/>
        <v>0</v>
      </c>
      <c r="O157" s="23">
        <f t="shared" si="94"/>
        <v>0</v>
      </c>
      <c r="P157" s="23">
        <f t="shared" si="94"/>
        <v>0</v>
      </c>
      <c r="Q157" s="23">
        <f t="shared" si="94"/>
        <v>31813788.920000002</v>
      </c>
      <c r="R157" s="23">
        <f t="shared" si="94"/>
        <v>0</v>
      </c>
      <c r="S157" s="23">
        <f t="shared" si="94"/>
        <v>31813788.920000002</v>
      </c>
      <c r="T157" s="23">
        <f t="shared" si="94"/>
        <v>0</v>
      </c>
      <c r="U157" s="23">
        <f t="shared" si="94"/>
        <v>0</v>
      </c>
      <c r="V157" s="23">
        <f t="shared" si="94"/>
        <v>0</v>
      </c>
      <c r="W157" s="23">
        <f t="shared" si="94"/>
        <v>31813788.920000002</v>
      </c>
      <c r="X157" s="23">
        <f t="shared" si="94"/>
        <v>0</v>
      </c>
      <c r="Y157" s="54"/>
    </row>
    <row r="158" spans="1:25" ht="48" outlineLevel="7" x14ac:dyDescent="0.2">
      <c r="A158" s="21" t="s">
        <v>29</v>
      </c>
      <c r="B158" s="22" t="s">
        <v>162</v>
      </c>
      <c r="C158" s="22" t="s">
        <v>20</v>
      </c>
      <c r="D158" s="22" t="s">
        <v>156</v>
      </c>
      <c r="E158" s="22" t="s">
        <v>46</v>
      </c>
      <c r="F158" s="22" t="s">
        <v>30</v>
      </c>
      <c r="G158" s="23">
        <v>37264851.060000002</v>
      </c>
      <c r="H158" s="23">
        <v>0</v>
      </c>
      <c r="I158" s="23"/>
      <c r="J158" s="23">
        <v>0</v>
      </c>
      <c r="K158" s="23">
        <f>G158+I158</f>
        <v>37264851.060000002</v>
      </c>
      <c r="L158" s="23">
        <f>H158+J158</f>
        <v>0</v>
      </c>
      <c r="M158" s="23">
        <v>31813788.920000002</v>
      </c>
      <c r="N158" s="23">
        <v>0</v>
      </c>
      <c r="O158" s="23">
        <v>0</v>
      </c>
      <c r="P158" s="23">
        <v>0</v>
      </c>
      <c r="Q158" s="23">
        <f>M158+O158</f>
        <v>31813788.920000002</v>
      </c>
      <c r="R158" s="23">
        <f>N158+P158</f>
        <v>0</v>
      </c>
      <c r="S158" s="23">
        <v>31813788.920000002</v>
      </c>
      <c r="T158" s="23">
        <v>0</v>
      </c>
      <c r="U158" s="23">
        <v>0</v>
      </c>
      <c r="V158" s="23">
        <v>0</v>
      </c>
      <c r="W158" s="23">
        <f>S158+U158</f>
        <v>31813788.920000002</v>
      </c>
      <c r="X158" s="23">
        <f>T158+V158</f>
        <v>0</v>
      </c>
      <c r="Y158" s="54"/>
    </row>
    <row r="159" spans="1:25" ht="24" outlineLevel="6" x14ac:dyDescent="0.2">
      <c r="A159" s="21" t="s">
        <v>47</v>
      </c>
      <c r="B159" s="22" t="s">
        <v>162</v>
      </c>
      <c r="C159" s="22" t="s">
        <v>20</v>
      </c>
      <c r="D159" s="22" t="s">
        <v>156</v>
      </c>
      <c r="E159" s="22" t="s">
        <v>48</v>
      </c>
      <c r="F159" s="22"/>
      <c r="G159" s="23">
        <f>G160+G161</f>
        <v>121600</v>
      </c>
      <c r="H159" s="23">
        <f t="shared" ref="H159:X159" si="95">H160+H161</f>
        <v>0</v>
      </c>
      <c r="I159" s="23">
        <f t="shared" si="95"/>
        <v>0</v>
      </c>
      <c r="J159" s="23">
        <f t="shared" si="95"/>
        <v>0</v>
      </c>
      <c r="K159" s="23">
        <f t="shared" si="95"/>
        <v>121600</v>
      </c>
      <c r="L159" s="23">
        <f t="shared" si="95"/>
        <v>0</v>
      </c>
      <c r="M159" s="23">
        <f t="shared" si="95"/>
        <v>101600</v>
      </c>
      <c r="N159" s="23">
        <f t="shared" si="95"/>
        <v>0</v>
      </c>
      <c r="O159" s="23">
        <f t="shared" si="95"/>
        <v>0</v>
      </c>
      <c r="P159" s="23">
        <f t="shared" si="95"/>
        <v>0</v>
      </c>
      <c r="Q159" s="23">
        <f t="shared" si="95"/>
        <v>101600</v>
      </c>
      <c r="R159" s="23">
        <f t="shared" si="95"/>
        <v>0</v>
      </c>
      <c r="S159" s="23">
        <f t="shared" si="95"/>
        <v>101600</v>
      </c>
      <c r="T159" s="23">
        <f t="shared" si="95"/>
        <v>0</v>
      </c>
      <c r="U159" s="23">
        <f t="shared" si="95"/>
        <v>0</v>
      </c>
      <c r="V159" s="23">
        <f t="shared" si="95"/>
        <v>0</v>
      </c>
      <c r="W159" s="23">
        <f t="shared" si="95"/>
        <v>101600</v>
      </c>
      <c r="X159" s="23">
        <f t="shared" si="95"/>
        <v>0</v>
      </c>
      <c r="Y159" s="54"/>
    </row>
    <row r="160" spans="1:25" ht="48" hidden="1" outlineLevel="7" x14ac:dyDescent="0.2">
      <c r="A160" s="21" t="s">
        <v>29</v>
      </c>
      <c r="B160" s="22" t="s">
        <v>162</v>
      </c>
      <c r="C160" s="22" t="s">
        <v>20</v>
      </c>
      <c r="D160" s="22" t="s">
        <v>156</v>
      </c>
      <c r="E160" s="22" t="s">
        <v>48</v>
      </c>
      <c r="F160" s="22" t="s">
        <v>30</v>
      </c>
      <c r="G160" s="23">
        <v>0</v>
      </c>
      <c r="H160" s="23">
        <v>0</v>
      </c>
      <c r="I160" s="23">
        <v>0</v>
      </c>
      <c r="J160" s="23">
        <v>0</v>
      </c>
      <c r="K160" s="23">
        <f t="shared" ref="K160:L161" si="96">G160+I160</f>
        <v>0</v>
      </c>
      <c r="L160" s="23">
        <f t="shared" si="96"/>
        <v>0</v>
      </c>
      <c r="M160" s="23">
        <v>0</v>
      </c>
      <c r="N160" s="23">
        <v>0</v>
      </c>
      <c r="O160" s="23">
        <v>0</v>
      </c>
      <c r="P160" s="23">
        <v>0</v>
      </c>
      <c r="Q160" s="23">
        <f t="shared" ref="Q160:R161" si="97">M160+O160</f>
        <v>0</v>
      </c>
      <c r="R160" s="23">
        <f t="shared" si="97"/>
        <v>0</v>
      </c>
      <c r="S160" s="23">
        <v>0</v>
      </c>
      <c r="T160" s="23">
        <v>0</v>
      </c>
      <c r="U160" s="23">
        <v>0</v>
      </c>
      <c r="V160" s="23">
        <v>0</v>
      </c>
      <c r="W160" s="23">
        <f t="shared" ref="W160:X161" si="98">S160+U160</f>
        <v>0</v>
      </c>
      <c r="X160" s="23">
        <f t="shared" si="98"/>
        <v>0</v>
      </c>
      <c r="Y160" s="54"/>
    </row>
    <row r="161" spans="1:25" ht="24" outlineLevel="7" x14ac:dyDescent="0.2">
      <c r="A161" s="21" t="s">
        <v>33</v>
      </c>
      <c r="B161" s="22" t="s">
        <v>162</v>
      </c>
      <c r="C161" s="22" t="s">
        <v>20</v>
      </c>
      <c r="D161" s="22" t="s">
        <v>156</v>
      </c>
      <c r="E161" s="22" t="s">
        <v>48</v>
      </c>
      <c r="F161" s="22" t="s">
        <v>34</v>
      </c>
      <c r="G161" s="23">
        <v>121600</v>
      </c>
      <c r="H161" s="23">
        <v>0</v>
      </c>
      <c r="I161" s="23"/>
      <c r="J161" s="23">
        <v>0</v>
      </c>
      <c r="K161" s="23">
        <f t="shared" si="96"/>
        <v>121600</v>
      </c>
      <c r="L161" s="23">
        <f t="shared" si="96"/>
        <v>0</v>
      </c>
      <c r="M161" s="23">
        <v>101600</v>
      </c>
      <c r="N161" s="23">
        <v>0</v>
      </c>
      <c r="O161" s="23">
        <v>0</v>
      </c>
      <c r="P161" s="23">
        <v>0</v>
      </c>
      <c r="Q161" s="23">
        <f t="shared" si="97"/>
        <v>101600</v>
      </c>
      <c r="R161" s="23">
        <f t="shared" si="97"/>
        <v>0</v>
      </c>
      <c r="S161" s="23">
        <v>101600</v>
      </c>
      <c r="T161" s="23">
        <v>0</v>
      </c>
      <c r="U161" s="23">
        <v>0</v>
      </c>
      <c r="V161" s="23">
        <v>0</v>
      </c>
      <c r="W161" s="23">
        <f t="shared" si="98"/>
        <v>101600</v>
      </c>
      <c r="X161" s="23">
        <f t="shared" si="98"/>
        <v>0</v>
      </c>
      <c r="Y161" s="54"/>
    </row>
    <row r="162" spans="1:25" ht="60" hidden="1" outlineLevel="7" x14ac:dyDescent="0.2">
      <c r="A162" s="24" t="s">
        <v>164</v>
      </c>
      <c r="B162" s="22" t="s">
        <v>162</v>
      </c>
      <c r="C162" s="22" t="s">
        <v>20</v>
      </c>
      <c r="D162" s="22" t="s">
        <v>156</v>
      </c>
      <c r="E162" s="22" t="s">
        <v>165</v>
      </c>
      <c r="F162" s="22"/>
      <c r="G162" s="23">
        <f>G163</f>
        <v>0</v>
      </c>
      <c r="H162" s="23">
        <f t="shared" ref="H162:X162" si="99">H163</f>
        <v>0</v>
      </c>
      <c r="I162" s="23">
        <f t="shared" si="99"/>
        <v>0</v>
      </c>
      <c r="J162" s="23">
        <f t="shared" si="99"/>
        <v>0</v>
      </c>
      <c r="K162" s="23">
        <f t="shared" si="99"/>
        <v>0</v>
      </c>
      <c r="L162" s="23">
        <f t="shared" si="99"/>
        <v>0</v>
      </c>
      <c r="M162" s="23">
        <f t="shared" si="99"/>
        <v>0</v>
      </c>
      <c r="N162" s="23">
        <f t="shared" si="99"/>
        <v>0</v>
      </c>
      <c r="O162" s="23">
        <f t="shared" si="99"/>
        <v>0</v>
      </c>
      <c r="P162" s="23">
        <f t="shared" si="99"/>
        <v>0</v>
      </c>
      <c r="Q162" s="23">
        <f t="shared" si="99"/>
        <v>0</v>
      </c>
      <c r="R162" s="23">
        <f t="shared" si="99"/>
        <v>0</v>
      </c>
      <c r="S162" s="23">
        <f t="shared" si="99"/>
        <v>0</v>
      </c>
      <c r="T162" s="23">
        <f t="shared" si="99"/>
        <v>0</v>
      </c>
      <c r="U162" s="23">
        <f t="shared" si="99"/>
        <v>0</v>
      </c>
      <c r="V162" s="23">
        <f t="shared" si="99"/>
        <v>0</v>
      </c>
      <c r="W162" s="23">
        <f t="shared" si="99"/>
        <v>0</v>
      </c>
      <c r="X162" s="23">
        <f t="shared" si="99"/>
        <v>0</v>
      </c>
      <c r="Y162" s="54"/>
    </row>
    <row r="163" spans="1:25" ht="48" hidden="1" outlineLevel="7" x14ac:dyDescent="0.2">
      <c r="A163" s="24" t="s">
        <v>29</v>
      </c>
      <c r="B163" s="22" t="s">
        <v>162</v>
      </c>
      <c r="C163" s="22" t="s">
        <v>20</v>
      </c>
      <c r="D163" s="22" t="s">
        <v>156</v>
      </c>
      <c r="E163" s="22" t="s">
        <v>165</v>
      </c>
      <c r="F163" s="22" t="s">
        <v>30</v>
      </c>
      <c r="G163" s="23"/>
      <c r="H163" s="23"/>
      <c r="I163" s="23"/>
      <c r="J163" s="23"/>
      <c r="K163" s="23">
        <f t="shared" ref="K163:L163" si="100">G163+I163</f>
        <v>0</v>
      </c>
      <c r="L163" s="23">
        <f t="shared" si="100"/>
        <v>0</v>
      </c>
      <c r="M163" s="23"/>
      <c r="N163" s="23"/>
      <c r="O163" s="23"/>
      <c r="P163" s="23"/>
      <c r="Q163" s="23">
        <f t="shared" ref="Q163:R163" si="101">M163+O163</f>
        <v>0</v>
      </c>
      <c r="R163" s="23">
        <f t="shared" si="101"/>
        <v>0</v>
      </c>
      <c r="S163" s="23"/>
      <c r="T163" s="23"/>
      <c r="U163" s="23"/>
      <c r="V163" s="23"/>
      <c r="W163" s="23">
        <f t="shared" ref="W163:X163" si="102">S163+U163</f>
        <v>0</v>
      </c>
      <c r="X163" s="23">
        <f t="shared" si="102"/>
        <v>0</v>
      </c>
      <c r="Y163" s="54"/>
    </row>
    <row r="164" spans="1:25" ht="36" outlineLevel="6" collapsed="1" x14ac:dyDescent="0.2">
      <c r="A164" s="21" t="s">
        <v>35</v>
      </c>
      <c r="B164" s="22" t="s">
        <v>162</v>
      </c>
      <c r="C164" s="22" t="s">
        <v>20</v>
      </c>
      <c r="D164" s="22" t="s">
        <v>156</v>
      </c>
      <c r="E164" s="22" t="s">
        <v>36</v>
      </c>
      <c r="F164" s="22"/>
      <c r="G164" s="23">
        <f t="shared" ref="G164:X164" si="103">G165</f>
        <v>786000</v>
      </c>
      <c r="H164" s="23">
        <f t="shared" si="103"/>
        <v>0</v>
      </c>
      <c r="I164" s="23">
        <f t="shared" si="103"/>
        <v>0</v>
      </c>
      <c r="J164" s="23">
        <f t="shared" si="103"/>
        <v>0</v>
      </c>
      <c r="K164" s="23">
        <f t="shared" si="103"/>
        <v>786000</v>
      </c>
      <c r="L164" s="23">
        <f t="shared" si="103"/>
        <v>0</v>
      </c>
      <c r="M164" s="23">
        <f t="shared" si="103"/>
        <v>786000</v>
      </c>
      <c r="N164" s="23">
        <f t="shared" si="103"/>
        <v>0</v>
      </c>
      <c r="O164" s="23">
        <f t="shared" si="103"/>
        <v>0</v>
      </c>
      <c r="P164" s="23">
        <f t="shared" si="103"/>
        <v>0</v>
      </c>
      <c r="Q164" s="23">
        <f t="shared" si="103"/>
        <v>786000</v>
      </c>
      <c r="R164" s="23">
        <f t="shared" si="103"/>
        <v>0</v>
      </c>
      <c r="S164" s="23">
        <f t="shared" si="103"/>
        <v>786000</v>
      </c>
      <c r="T164" s="23">
        <f t="shared" si="103"/>
        <v>0</v>
      </c>
      <c r="U164" s="23">
        <f t="shared" si="103"/>
        <v>0</v>
      </c>
      <c r="V164" s="23">
        <f t="shared" si="103"/>
        <v>0</v>
      </c>
      <c r="W164" s="23">
        <f t="shared" si="103"/>
        <v>786000</v>
      </c>
      <c r="X164" s="23">
        <f t="shared" si="103"/>
        <v>0</v>
      </c>
      <c r="Y164" s="54"/>
    </row>
    <row r="165" spans="1:25" ht="48" outlineLevel="7" x14ac:dyDescent="0.2">
      <c r="A165" s="21" t="s">
        <v>29</v>
      </c>
      <c r="B165" s="22" t="s">
        <v>162</v>
      </c>
      <c r="C165" s="22" t="s">
        <v>20</v>
      </c>
      <c r="D165" s="22" t="s">
        <v>156</v>
      </c>
      <c r="E165" s="22" t="s">
        <v>36</v>
      </c>
      <c r="F165" s="22" t="s">
        <v>30</v>
      </c>
      <c r="G165" s="23">
        <v>786000</v>
      </c>
      <c r="H165" s="23">
        <v>0</v>
      </c>
      <c r="I165" s="23">
        <v>0</v>
      </c>
      <c r="J165" s="23">
        <v>0</v>
      </c>
      <c r="K165" s="23">
        <f>G165+I165</f>
        <v>786000</v>
      </c>
      <c r="L165" s="23">
        <f>H165+J165</f>
        <v>0</v>
      </c>
      <c r="M165" s="23">
        <v>786000</v>
      </c>
      <c r="N165" s="23">
        <v>0</v>
      </c>
      <c r="O165" s="23">
        <v>0</v>
      </c>
      <c r="P165" s="23">
        <v>0</v>
      </c>
      <c r="Q165" s="23">
        <f>M165+O165</f>
        <v>786000</v>
      </c>
      <c r="R165" s="23">
        <f>N165+P165</f>
        <v>0</v>
      </c>
      <c r="S165" s="23">
        <v>786000</v>
      </c>
      <c r="T165" s="23">
        <v>0</v>
      </c>
      <c r="U165" s="23">
        <v>0</v>
      </c>
      <c r="V165" s="23">
        <v>0</v>
      </c>
      <c r="W165" s="23">
        <f>S165+U165</f>
        <v>786000</v>
      </c>
      <c r="X165" s="23">
        <f>T165+V165</f>
        <v>0</v>
      </c>
      <c r="Y165" s="54"/>
    </row>
    <row r="166" spans="1:25" outlineLevel="7" x14ac:dyDescent="0.2">
      <c r="A166" s="21" t="s">
        <v>37</v>
      </c>
      <c r="B166" s="22" t="s">
        <v>162</v>
      </c>
      <c r="C166" s="22" t="s">
        <v>20</v>
      </c>
      <c r="D166" s="22" t="s">
        <v>156</v>
      </c>
      <c r="E166" s="22" t="s">
        <v>38</v>
      </c>
      <c r="F166" s="22"/>
      <c r="G166" s="23">
        <f>G167</f>
        <v>0</v>
      </c>
      <c r="H166" s="23">
        <f t="shared" ref="H166:X168" si="104">H167</f>
        <v>0</v>
      </c>
      <c r="I166" s="23">
        <f t="shared" si="104"/>
        <v>273420.52</v>
      </c>
      <c r="J166" s="23">
        <f t="shared" si="104"/>
        <v>273420.52</v>
      </c>
      <c r="K166" s="23">
        <f t="shared" si="104"/>
        <v>273420.52</v>
      </c>
      <c r="L166" s="23">
        <f t="shared" si="104"/>
        <v>273420.52</v>
      </c>
      <c r="M166" s="23">
        <f t="shared" si="104"/>
        <v>0</v>
      </c>
      <c r="N166" s="23">
        <f t="shared" si="104"/>
        <v>0</v>
      </c>
      <c r="O166" s="23">
        <f t="shared" si="104"/>
        <v>0</v>
      </c>
      <c r="P166" s="23">
        <f t="shared" si="104"/>
        <v>0</v>
      </c>
      <c r="Q166" s="23">
        <f t="shared" si="104"/>
        <v>0</v>
      </c>
      <c r="R166" s="23">
        <f t="shared" si="104"/>
        <v>0</v>
      </c>
      <c r="S166" s="23">
        <f t="shared" si="104"/>
        <v>0</v>
      </c>
      <c r="T166" s="23">
        <f t="shared" si="104"/>
        <v>0</v>
      </c>
      <c r="U166" s="23">
        <f t="shared" si="104"/>
        <v>0</v>
      </c>
      <c r="V166" s="23">
        <f t="shared" si="104"/>
        <v>0</v>
      </c>
      <c r="W166" s="23">
        <f t="shared" si="104"/>
        <v>0</v>
      </c>
      <c r="X166" s="23">
        <f t="shared" si="104"/>
        <v>0</v>
      </c>
      <c r="Y166" s="54"/>
    </row>
    <row r="167" spans="1:25" ht="24" outlineLevel="7" x14ac:dyDescent="0.2">
      <c r="A167" s="21" t="s">
        <v>39</v>
      </c>
      <c r="B167" s="22" t="s">
        <v>162</v>
      </c>
      <c r="C167" s="22" t="s">
        <v>20</v>
      </c>
      <c r="D167" s="22" t="s">
        <v>156</v>
      </c>
      <c r="E167" s="22" t="s">
        <v>40</v>
      </c>
      <c r="F167" s="22"/>
      <c r="G167" s="23">
        <f>G168</f>
        <v>0</v>
      </c>
      <c r="H167" s="23">
        <f t="shared" si="104"/>
        <v>0</v>
      </c>
      <c r="I167" s="23">
        <f t="shared" si="104"/>
        <v>273420.52</v>
      </c>
      <c r="J167" s="23">
        <f t="shared" si="104"/>
        <v>273420.52</v>
      </c>
      <c r="K167" s="23">
        <f t="shared" si="104"/>
        <v>273420.52</v>
      </c>
      <c r="L167" s="23">
        <f t="shared" si="104"/>
        <v>273420.52</v>
      </c>
      <c r="M167" s="23">
        <f t="shared" si="104"/>
        <v>0</v>
      </c>
      <c r="N167" s="23">
        <f t="shared" si="104"/>
        <v>0</v>
      </c>
      <c r="O167" s="23">
        <f t="shared" si="104"/>
        <v>0</v>
      </c>
      <c r="P167" s="23">
        <f t="shared" si="104"/>
        <v>0</v>
      </c>
      <c r="Q167" s="23">
        <f t="shared" si="104"/>
        <v>0</v>
      </c>
      <c r="R167" s="23">
        <f t="shared" si="104"/>
        <v>0</v>
      </c>
      <c r="S167" s="23">
        <f t="shared" si="104"/>
        <v>0</v>
      </c>
      <c r="T167" s="23">
        <f t="shared" si="104"/>
        <v>0</v>
      </c>
      <c r="U167" s="23">
        <f t="shared" si="104"/>
        <v>0</v>
      </c>
      <c r="V167" s="23">
        <f t="shared" si="104"/>
        <v>0</v>
      </c>
      <c r="W167" s="23">
        <f t="shared" si="104"/>
        <v>0</v>
      </c>
      <c r="X167" s="23">
        <f t="shared" si="104"/>
        <v>0</v>
      </c>
      <c r="Y167" s="54"/>
    </row>
    <row r="168" spans="1:25" ht="72" customHeight="1" outlineLevel="7" x14ac:dyDescent="0.2">
      <c r="A168" s="21" t="s">
        <v>41</v>
      </c>
      <c r="B168" s="22" t="s">
        <v>162</v>
      </c>
      <c r="C168" s="22" t="s">
        <v>20</v>
      </c>
      <c r="D168" s="22" t="s">
        <v>156</v>
      </c>
      <c r="E168" s="22" t="s">
        <v>42</v>
      </c>
      <c r="F168" s="22"/>
      <c r="G168" s="23">
        <f>G169</f>
        <v>0</v>
      </c>
      <c r="H168" s="23">
        <f t="shared" si="104"/>
        <v>0</v>
      </c>
      <c r="I168" s="23">
        <f t="shared" si="104"/>
        <v>273420.52</v>
      </c>
      <c r="J168" s="23">
        <f t="shared" si="104"/>
        <v>273420.52</v>
      </c>
      <c r="K168" s="23">
        <f t="shared" si="104"/>
        <v>273420.52</v>
      </c>
      <c r="L168" s="23">
        <f t="shared" si="104"/>
        <v>273420.52</v>
      </c>
      <c r="M168" s="23">
        <f t="shared" si="104"/>
        <v>0</v>
      </c>
      <c r="N168" s="23">
        <f t="shared" si="104"/>
        <v>0</v>
      </c>
      <c r="O168" s="23">
        <f t="shared" si="104"/>
        <v>0</v>
      </c>
      <c r="P168" s="23">
        <f t="shared" si="104"/>
        <v>0</v>
      </c>
      <c r="Q168" s="23">
        <f t="shared" si="104"/>
        <v>0</v>
      </c>
      <c r="R168" s="23">
        <f t="shared" si="104"/>
        <v>0</v>
      </c>
      <c r="S168" s="23">
        <f t="shared" si="104"/>
        <v>0</v>
      </c>
      <c r="T168" s="23">
        <f t="shared" si="104"/>
        <v>0</v>
      </c>
      <c r="U168" s="23">
        <f t="shared" si="104"/>
        <v>0</v>
      </c>
      <c r="V168" s="23">
        <f t="shared" si="104"/>
        <v>0</v>
      </c>
      <c r="W168" s="23">
        <f t="shared" si="104"/>
        <v>0</v>
      </c>
      <c r="X168" s="23">
        <f t="shared" si="104"/>
        <v>0</v>
      </c>
      <c r="Y168" s="54"/>
    </row>
    <row r="169" spans="1:25" ht="48" outlineLevel="7" x14ac:dyDescent="0.2">
      <c r="A169" s="21" t="s">
        <v>29</v>
      </c>
      <c r="B169" s="22" t="s">
        <v>162</v>
      </c>
      <c r="C169" s="22" t="s">
        <v>20</v>
      </c>
      <c r="D169" s="22" t="s">
        <v>156</v>
      </c>
      <c r="E169" s="22" t="s">
        <v>42</v>
      </c>
      <c r="F169" s="22" t="s">
        <v>30</v>
      </c>
      <c r="G169" s="23"/>
      <c r="H169" s="23"/>
      <c r="I169" s="23">
        <v>273420.52</v>
      </c>
      <c r="J169" s="23">
        <f>I169</f>
        <v>273420.52</v>
      </c>
      <c r="K169" s="23">
        <f>G169+I169</f>
        <v>273420.52</v>
      </c>
      <c r="L169" s="23">
        <f>H169+J169</f>
        <v>273420.52</v>
      </c>
      <c r="M169" s="23"/>
      <c r="N169" s="23"/>
      <c r="O169" s="23"/>
      <c r="P169" s="23"/>
      <c r="Q169" s="23">
        <f>M169+O169</f>
        <v>0</v>
      </c>
      <c r="R169" s="23">
        <f>N169+P169</f>
        <v>0</v>
      </c>
      <c r="S169" s="23"/>
      <c r="T169" s="23"/>
      <c r="U169" s="23"/>
      <c r="V169" s="23"/>
      <c r="W169" s="23">
        <f>S169+U169</f>
        <v>0</v>
      </c>
      <c r="X169" s="23">
        <f>T169+V169</f>
        <v>0</v>
      </c>
      <c r="Y169" s="54"/>
    </row>
    <row r="170" spans="1:25" outlineLevel="2" x14ac:dyDescent="0.2">
      <c r="A170" s="21" t="s">
        <v>166</v>
      </c>
      <c r="B170" s="22" t="s">
        <v>162</v>
      </c>
      <c r="C170" s="22" t="s">
        <v>20</v>
      </c>
      <c r="D170" s="22" t="s">
        <v>167</v>
      </c>
      <c r="E170" s="22"/>
      <c r="F170" s="22"/>
      <c r="G170" s="23">
        <f t="shared" ref="G170:X173" si="105">G171</f>
        <v>4669696</v>
      </c>
      <c r="H170" s="23">
        <f t="shared" si="105"/>
        <v>0</v>
      </c>
      <c r="I170" s="23">
        <f t="shared" si="105"/>
        <v>-957625</v>
      </c>
      <c r="J170" s="23">
        <f t="shared" si="105"/>
        <v>0</v>
      </c>
      <c r="K170" s="23">
        <f t="shared" si="105"/>
        <v>3712071</v>
      </c>
      <c r="L170" s="23">
        <f t="shared" si="105"/>
        <v>0</v>
      </c>
      <c r="M170" s="23">
        <f t="shared" si="105"/>
        <v>5000000</v>
      </c>
      <c r="N170" s="23">
        <f t="shared" si="105"/>
        <v>0</v>
      </c>
      <c r="O170" s="23">
        <f t="shared" si="105"/>
        <v>0</v>
      </c>
      <c r="P170" s="23">
        <f t="shared" si="105"/>
        <v>0</v>
      </c>
      <c r="Q170" s="23">
        <f t="shared" si="105"/>
        <v>5000000</v>
      </c>
      <c r="R170" s="23">
        <f t="shared" si="105"/>
        <v>0</v>
      </c>
      <c r="S170" s="23">
        <f t="shared" si="105"/>
        <v>5000000</v>
      </c>
      <c r="T170" s="23">
        <f t="shared" si="105"/>
        <v>0</v>
      </c>
      <c r="U170" s="23">
        <f t="shared" si="105"/>
        <v>0</v>
      </c>
      <c r="V170" s="23">
        <f t="shared" si="105"/>
        <v>0</v>
      </c>
      <c r="W170" s="23">
        <f t="shared" si="105"/>
        <v>5000000</v>
      </c>
      <c r="X170" s="23">
        <f t="shared" si="105"/>
        <v>0</v>
      </c>
      <c r="Y170" s="54"/>
    </row>
    <row r="171" spans="1:25" outlineLevel="3" x14ac:dyDescent="0.2">
      <c r="A171" s="21" t="s">
        <v>37</v>
      </c>
      <c r="B171" s="22" t="s">
        <v>162</v>
      </c>
      <c r="C171" s="22" t="s">
        <v>20</v>
      </c>
      <c r="D171" s="22" t="s">
        <v>167</v>
      </c>
      <c r="E171" s="22" t="s">
        <v>38</v>
      </c>
      <c r="F171" s="22"/>
      <c r="G171" s="23">
        <f t="shared" si="105"/>
        <v>4669696</v>
      </c>
      <c r="H171" s="23">
        <f t="shared" si="105"/>
        <v>0</v>
      </c>
      <c r="I171" s="23">
        <f t="shared" si="105"/>
        <v>-957625</v>
      </c>
      <c r="J171" s="23">
        <f t="shared" si="105"/>
        <v>0</v>
      </c>
      <c r="K171" s="23">
        <f t="shared" si="105"/>
        <v>3712071</v>
      </c>
      <c r="L171" s="23">
        <f t="shared" si="105"/>
        <v>0</v>
      </c>
      <c r="M171" s="23">
        <f t="shared" si="105"/>
        <v>5000000</v>
      </c>
      <c r="N171" s="23">
        <f t="shared" si="105"/>
        <v>0</v>
      </c>
      <c r="O171" s="23">
        <f t="shared" si="105"/>
        <v>0</v>
      </c>
      <c r="P171" s="23">
        <f t="shared" si="105"/>
        <v>0</v>
      </c>
      <c r="Q171" s="23">
        <f t="shared" si="105"/>
        <v>5000000</v>
      </c>
      <c r="R171" s="23">
        <f t="shared" si="105"/>
        <v>0</v>
      </c>
      <c r="S171" s="23">
        <f t="shared" si="105"/>
        <v>5000000</v>
      </c>
      <c r="T171" s="23">
        <f t="shared" si="105"/>
        <v>0</v>
      </c>
      <c r="U171" s="23">
        <f t="shared" si="105"/>
        <v>0</v>
      </c>
      <c r="V171" s="23">
        <f t="shared" si="105"/>
        <v>0</v>
      </c>
      <c r="W171" s="23">
        <f t="shared" si="105"/>
        <v>5000000</v>
      </c>
      <c r="X171" s="23">
        <f t="shared" si="105"/>
        <v>0</v>
      </c>
      <c r="Y171" s="54"/>
    </row>
    <row r="172" spans="1:25" ht="24" outlineLevel="4" x14ac:dyDescent="0.2">
      <c r="A172" s="21" t="s">
        <v>39</v>
      </c>
      <c r="B172" s="22" t="s">
        <v>162</v>
      </c>
      <c r="C172" s="22" t="s">
        <v>20</v>
      </c>
      <c r="D172" s="22" t="s">
        <v>167</v>
      </c>
      <c r="E172" s="22" t="s">
        <v>40</v>
      </c>
      <c r="F172" s="22"/>
      <c r="G172" s="23">
        <f t="shared" si="105"/>
        <v>4669696</v>
      </c>
      <c r="H172" s="23">
        <f t="shared" si="105"/>
        <v>0</v>
      </c>
      <c r="I172" s="23">
        <f t="shared" si="105"/>
        <v>-957625</v>
      </c>
      <c r="J172" s="23">
        <f t="shared" si="105"/>
        <v>0</v>
      </c>
      <c r="K172" s="23">
        <f t="shared" si="105"/>
        <v>3712071</v>
      </c>
      <c r="L172" s="23">
        <f t="shared" si="105"/>
        <v>0</v>
      </c>
      <c r="M172" s="23">
        <f t="shared" si="105"/>
        <v>5000000</v>
      </c>
      <c r="N172" s="23">
        <f t="shared" si="105"/>
        <v>0</v>
      </c>
      <c r="O172" s="23">
        <f t="shared" si="105"/>
        <v>0</v>
      </c>
      <c r="P172" s="23">
        <f t="shared" si="105"/>
        <v>0</v>
      </c>
      <c r="Q172" s="23">
        <f t="shared" si="105"/>
        <v>5000000</v>
      </c>
      <c r="R172" s="23">
        <f t="shared" si="105"/>
        <v>0</v>
      </c>
      <c r="S172" s="23">
        <f t="shared" si="105"/>
        <v>5000000</v>
      </c>
      <c r="T172" s="23">
        <f t="shared" si="105"/>
        <v>0</v>
      </c>
      <c r="U172" s="23">
        <f t="shared" si="105"/>
        <v>0</v>
      </c>
      <c r="V172" s="23">
        <f t="shared" si="105"/>
        <v>0</v>
      </c>
      <c r="W172" s="23">
        <f t="shared" si="105"/>
        <v>5000000</v>
      </c>
      <c r="X172" s="23">
        <f t="shared" si="105"/>
        <v>0</v>
      </c>
      <c r="Y172" s="54"/>
    </row>
    <row r="173" spans="1:25" outlineLevel="6" x14ac:dyDescent="0.2">
      <c r="A173" s="21" t="s">
        <v>168</v>
      </c>
      <c r="B173" s="22" t="s">
        <v>162</v>
      </c>
      <c r="C173" s="22" t="s">
        <v>20</v>
      </c>
      <c r="D173" s="22" t="s">
        <v>167</v>
      </c>
      <c r="E173" s="22" t="s">
        <v>169</v>
      </c>
      <c r="F173" s="22"/>
      <c r="G173" s="23">
        <f t="shared" si="105"/>
        <v>4669696</v>
      </c>
      <c r="H173" s="23">
        <f t="shared" si="105"/>
        <v>0</v>
      </c>
      <c r="I173" s="23">
        <f t="shared" si="105"/>
        <v>-957625</v>
      </c>
      <c r="J173" s="23">
        <f t="shared" si="105"/>
        <v>0</v>
      </c>
      <c r="K173" s="23">
        <f t="shared" si="105"/>
        <v>3712071</v>
      </c>
      <c r="L173" s="23">
        <f t="shared" si="105"/>
        <v>0</v>
      </c>
      <c r="M173" s="23">
        <f t="shared" si="105"/>
        <v>5000000</v>
      </c>
      <c r="N173" s="23">
        <f t="shared" si="105"/>
        <v>0</v>
      </c>
      <c r="O173" s="23">
        <f t="shared" si="105"/>
        <v>0</v>
      </c>
      <c r="P173" s="23">
        <f t="shared" si="105"/>
        <v>0</v>
      </c>
      <c r="Q173" s="23">
        <f t="shared" si="105"/>
        <v>5000000</v>
      </c>
      <c r="R173" s="23">
        <f t="shared" si="105"/>
        <v>0</v>
      </c>
      <c r="S173" s="23">
        <f t="shared" si="105"/>
        <v>5000000</v>
      </c>
      <c r="T173" s="23">
        <f t="shared" si="105"/>
        <v>0</v>
      </c>
      <c r="U173" s="23">
        <f t="shared" si="105"/>
        <v>0</v>
      </c>
      <c r="V173" s="23">
        <f t="shared" si="105"/>
        <v>0</v>
      </c>
      <c r="W173" s="23">
        <f t="shared" si="105"/>
        <v>5000000</v>
      </c>
      <c r="X173" s="23">
        <f t="shared" si="105"/>
        <v>0</v>
      </c>
      <c r="Y173" s="54"/>
    </row>
    <row r="174" spans="1:25" outlineLevel="7" x14ac:dyDescent="0.2">
      <c r="A174" s="21" t="s">
        <v>63</v>
      </c>
      <c r="B174" s="22" t="s">
        <v>162</v>
      </c>
      <c r="C174" s="22" t="s">
        <v>20</v>
      </c>
      <c r="D174" s="22" t="s">
        <v>167</v>
      </c>
      <c r="E174" s="22" t="s">
        <v>169</v>
      </c>
      <c r="F174" s="22" t="s">
        <v>64</v>
      </c>
      <c r="G174" s="23">
        <v>4669696</v>
      </c>
      <c r="H174" s="23">
        <v>0</v>
      </c>
      <c r="I174" s="23">
        <v>-957625</v>
      </c>
      <c r="J174" s="23">
        <v>0</v>
      </c>
      <c r="K174" s="23">
        <f>G174+I174</f>
        <v>3712071</v>
      </c>
      <c r="L174" s="23">
        <f>H174+J174</f>
        <v>0</v>
      </c>
      <c r="M174" s="23">
        <v>5000000</v>
      </c>
      <c r="N174" s="23">
        <v>0</v>
      </c>
      <c r="O174" s="23">
        <v>0</v>
      </c>
      <c r="P174" s="23">
        <v>0</v>
      </c>
      <c r="Q174" s="23">
        <f>M174+O174</f>
        <v>5000000</v>
      </c>
      <c r="R174" s="23">
        <f>N174+P174</f>
        <v>0</v>
      </c>
      <c r="S174" s="23">
        <v>5000000</v>
      </c>
      <c r="T174" s="23">
        <v>0</v>
      </c>
      <c r="U174" s="23">
        <v>0</v>
      </c>
      <c r="V174" s="23">
        <v>0</v>
      </c>
      <c r="W174" s="23">
        <f>S174+U174</f>
        <v>5000000</v>
      </c>
      <c r="X174" s="23">
        <f>T174+V174</f>
        <v>0</v>
      </c>
      <c r="Y174" s="54"/>
    </row>
    <row r="175" spans="1:25" outlineLevel="2" x14ac:dyDescent="0.2">
      <c r="A175" s="21" t="s">
        <v>55</v>
      </c>
      <c r="B175" s="22" t="s">
        <v>162</v>
      </c>
      <c r="C175" s="22" t="s">
        <v>20</v>
      </c>
      <c r="D175" s="22" t="s">
        <v>56</v>
      </c>
      <c r="E175" s="22"/>
      <c r="F175" s="22"/>
      <c r="G175" s="23">
        <f>G176+G183</f>
        <v>13852852.060000001</v>
      </c>
      <c r="H175" s="23">
        <f t="shared" ref="H175:X175" si="106">H176+H183</f>
        <v>0</v>
      </c>
      <c r="I175" s="23">
        <f t="shared" si="106"/>
        <v>-4171395.9599999995</v>
      </c>
      <c r="J175" s="23">
        <f t="shared" si="106"/>
        <v>0</v>
      </c>
      <c r="K175" s="23">
        <f t="shared" si="106"/>
        <v>9681456.1000000015</v>
      </c>
      <c r="L175" s="23">
        <f t="shared" si="106"/>
        <v>0</v>
      </c>
      <c r="M175" s="23">
        <f t="shared" si="106"/>
        <v>3847800</v>
      </c>
      <c r="N175" s="23">
        <f t="shared" si="106"/>
        <v>0</v>
      </c>
      <c r="O175" s="23">
        <f t="shared" si="106"/>
        <v>0</v>
      </c>
      <c r="P175" s="23">
        <f t="shared" si="106"/>
        <v>0</v>
      </c>
      <c r="Q175" s="23">
        <f t="shared" si="106"/>
        <v>3847800</v>
      </c>
      <c r="R175" s="23">
        <f t="shared" si="106"/>
        <v>0</v>
      </c>
      <c r="S175" s="23">
        <f t="shared" si="106"/>
        <v>3785500</v>
      </c>
      <c r="T175" s="23">
        <f t="shared" si="106"/>
        <v>0</v>
      </c>
      <c r="U175" s="23">
        <f t="shared" si="106"/>
        <v>0</v>
      </c>
      <c r="V175" s="23">
        <f t="shared" si="106"/>
        <v>0</v>
      </c>
      <c r="W175" s="23">
        <f t="shared" si="106"/>
        <v>3785500</v>
      </c>
      <c r="X175" s="23">
        <f t="shared" si="106"/>
        <v>0</v>
      </c>
      <c r="Y175" s="54"/>
    </row>
    <row r="176" spans="1:25" ht="24" outlineLevel="3" x14ac:dyDescent="0.2">
      <c r="A176" s="21" t="s">
        <v>23</v>
      </c>
      <c r="B176" s="22" t="s">
        <v>162</v>
      </c>
      <c r="C176" s="22" t="s">
        <v>20</v>
      </c>
      <c r="D176" s="22" t="s">
        <v>56</v>
      </c>
      <c r="E176" s="22" t="s">
        <v>24</v>
      </c>
      <c r="F176" s="22"/>
      <c r="G176" s="23">
        <f t="shared" ref="G176:X176" si="107">G177+G180</f>
        <v>1145500</v>
      </c>
      <c r="H176" s="23">
        <f t="shared" si="107"/>
        <v>0</v>
      </c>
      <c r="I176" s="23">
        <f t="shared" si="107"/>
        <v>0</v>
      </c>
      <c r="J176" s="23">
        <f t="shared" si="107"/>
        <v>0</v>
      </c>
      <c r="K176" s="23">
        <f t="shared" si="107"/>
        <v>1145500</v>
      </c>
      <c r="L176" s="23">
        <f t="shared" si="107"/>
        <v>0</v>
      </c>
      <c r="M176" s="23">
        <f t="shared" si="107"/>
        <v>1145500</v>
      </c>
      <c r="N176" s="23">
        <f t="shared" si="107"/>
        <v>0</v>
      </c>
      <c r="O176" s="23">
        <f t="shared" si="107"/>
        <v>0</v>
      </c>
      <c r="P176" s="23">
        <f t="shared" si="107"/>
        <v>0</v>
      </c>
      <c r="Q176" s="23">
        <f t="shared" si="107"/>
        <v>1145500</v>
      </c>
      <c r="R176" s="23">
        <f t="shared" si="107"/>
        <v>0</v>
      </c>
      <c r="S176" s="23">
        <f t="shared" si="107"/>
        <v>1145500</v>
      </c>
      <c r="T176" s="23">
        <f t="shared" si="107"/>
        <v>0</v>
      </c>
      <c r="U176" s="23">
        <f t="shared" si="107"/>
        <v>0</v>
      </c>
      <c r="V176" s="23">
        <f t="shared" si="107"/>
        <v>0</v>
      </c>
      <c r="W176" s="23">
        <f t="shared" si="107"/>
        <v>1145500</v>
      </c>
      <c r="X176" s="23">
        <f t="shared" si="107"/>
        <v>0</v>
      </c>
      <c r="Y176" s="54"/>
    </row>
    <row r="177" spans="1:25" outlineLevel="5" x14ac:dyDescent="0.2">
      <c r="A177" s="21" t="s">
        <v>65</v>
      </c>
      <c r="B177" s="22" t="s">
        <v>162</v>
      </c>
      <c r="C177" s="22" t="s">
        <v>20</v>
      </c>
      <c r="D177" s="22" t="s">
        <v>56</v>
      </c>
      <c r="E177" s="22" t="s">
        <v>66</v>
      </c>
      <c r="F177" s="22"/>
      <c r="G177" s="23">
        <f t="shared" ref="G177:V178" si="108">G178</f>
        <v>48400</v>
      </c>
      <c r="H177" s="23">
        <f t="shared" si="108"/>
        <v>0</v>
      </c>
      <c r="I177" s="23">
        <f t="shared" si="108"/>
        <v>0</v>
      </c>
      <c r="J177" s="23">
        <f t="shared" si="108"/>
        <v>0</v>
      </c>
      <c r="K177" s="23">
        <f t="shared" si="108"/>
        <v>48400</v>
      </c>
      <c r="L177" s="23">
        <f t="shared" si="108"/>
        <v>0</v>
      </c>
      <c r="M177" s="23">
        <f t="shared" si="108"/>
        <v>48400</v>
      </c>
      <c r="N177" s="23">
        <f t="shared" si="108"/>
        <v>0</v>
      </c>
      <c r="O177" s="23">
        <f t="shared" si="108"/>
        <v>0</v>
      </c>
      <c r="P177" s="23">
        <f t="shared" si="108"/>
        <v>0</v>
      </c>
      <c r="Q177" s="23">
        <f t="shared" si="108"/>
        <v>48400</v>
      </c>
      <c r="R177" s="23">
        <f t="shared" si="108"/>
        <v>0</v>
      </c>
      <c r="S177" s="23">
        <f t="shared" si="108"/>
        <v>48400</v>
      </c>
      <c r="T177" s="23">
        <f t="shared" si="108"/>
        <v>0</v>
      </c>
      <c r="U177" s="23">
        <f t="shared" si="108"/>
        <v>0</v>
      </c>
      <c r="V177" s="23">
        <f t="shared" si="108"/>
        <v>0</v>
      </c>
      <c r="W177" s="23">
        <f t="shared" ref="W177:X178" si="109">W178</f>
        <v>48400</v>
      </c>
      <c r="X177" s="23">
        <f t="shared" si="109"/>
        <v>0</v>
      </c>
      <c r="Y177" s="54"/>
    </row>
    <row r="178" spans="1:25" outlineLevel="6" x14ac:dyDescent="0.2">
      <c r="A178" s="21" t="s">
        <v>67</v>
      </c>
      <c r="B178" s="22" t="s">
        <v>162</v>
      </c>
      <c r="C178" s="22" t="s">
        <v>20</v>
      </c>
      <c r="D178" s="22" t="s">
        <v>56</v>
      </c>
      <c r="E178" s="22" t="s">
        <v>68</v>
      </c>
      <c r="F178" s="22"/>
      <c r="G178" s="23">
        <f t="shared" si="108"/>
        <v>48400</v>
      </c>
      <c r="H178" s="23">
        <f t="shared" si="108"/>
        <v>0</v>
      </c>
      <c r="I178" s="23">
        <f t="shared" si="108"/>
        <v>0</v>
      </c>
      <c r="J178" s="23">
        <f t="shared" si="108"/>
        <v>0</v>
      </c>
      <c r="K178" s="23">
        <f t="shared" si="108"/>
        <v>48400</v>
      </c>
      <c r="L178" s="23">
        <f t="shared" si="108"/>
        <v>0</v>
      </c>
      <c r="M178" s="23">
        <f t="shared" si="108"/>
        <v>48400</v>
      </c>
      <c r="N178" s="23">
        <f t="shared" si="108"/>
        <v>0</v>
      </c>
      <c r="O178" s="23">
        <f t="shared" si="108"/>
        <v>0</v>
      </c>
      <c r="P178" s="23">
        <f t="shared" si="108"/>
        <v>0</v>
      </c>
      <c r="Q178" s="23">
        <f t="shared" si="108"/>
        <v>48400</v>
      </c>
      <c r="R178" s="23">
        <f t="shared" si="108"/>
        <v>0</v>
      </c>
      <c r="S178" s="23">
        <f t="shared" si="108"/>
        <v>48400</v>
      </c>
      <c r="T178" s="23">
        <f t="shared" si="108"/>
        <v>0</v>
      </c>
      <c r="U178" s="23">
        <f t="shared" si="108"/>
        <v>0</v>
      </c>
      <c r="V178" s="23">
        <f t="shared" si="108"/>
        <v>0</v>
      </c>
      <c r="W178" s="23">
        <f t="shared" si="109"/>
        <v>48400</v>
      </c>
      <c r="X178" s="23">
        <f t="shared" si="109"/>
        <v>0</v>
      </c>
      <c r="Y178" s="54"/>
    </row>
    <row r="179" spans="1:25" ht="24" outlineLevel="7" x14ac:dyDescent="0.2">
      <c r="A179" s="21" t="s">
        <v>33</v>
      </c>
      <c r="B179" s="22" t="s">
        <v>162</v>
      </c>
      <c r="C179" s="22" t="s">
        <v>20</v>
      </c>
      <c r="D179" s="22" t="s">
        <v>56</v>
      </c>
      <c r="E179" s="22" t="s">
        <v>68</v>
      </c>
      <c r="F179" s="22" t="s">
        <v>34</v>
      </c>
      <c r="G179" s="23">
        <v>48400</v>
      </c>
      <c r="H179" s="23">
        <v>0</v>
      </c>
      <c r="I179" s="23">
        <v>0</v>
      </c>
      <c r="J179" s="23">
        <v>0</v>
      </c>
      <c r="K179" s="23">
        <f>G179+I179</f>
        <v>48400</v>
      </c>
      <c r="L179" s="23">
        <f>H179+J179</f>
        <v>0</v>
      </c>
      <c r="M179" s="23">
        <v>48400</v>
      </c>
      <c r="N179" s="23">
        <v>0</v>
      </c>
      <c r="O179" s="23">
        <v>0</v>
      </c>
      <c r="P179" s="23">
        <v>0</v>
      </c>
      <c r="Q179" s="23">
        <f>M179+O179</f>
        <v>48400</v>
      </c>
      <c r="R179" s="23">
        <f>N179+P179</f>
        <v>0</v>
      </c>
      <c r="S179" s="23">
        <v>48400</v>
      </c>
      <c r="T179" s="23">
        <v>0</v>
      </c>
      <c r="U179" s="23">
        <v>0</v>
      </c>
      <c r="V179" s="23">
        <v>0</v>
      </c>
      <c r="W179" s="23">
        <f>S179+U179</f>
        <v>48400</v>
      </c>
      <c r="X179" s="23">
        <f>T179+V179</f>
        <v>0</v>
      </c>
      <c r="Y179" s="54"/>
    </row>
    <row r="180" spans="1:25" outlineLevel="5" x14ac:dyDescent="0.2">
      <c r="A180" s="21" t="s">
        <v>69</v>
      </c>
      <c r="B180" s="22" t="s">
        <v>162</v>
      </c>
      <c r="C180" s="22" t="s">
        <v>20</v>
      </c>
      <c r="D180" s="22" t="s">
        <v>56</v>
      </c>
      <c r="E180" s="22" t="s">
        <v>70</v>
      </c>
      <c r="F180" s="22"/>
      <c r="G180" s="23">
        <f t="shared" ref="G180:V181" si="110">G181</f>
        <v>1097100</v>
      </c>
      <c r="H180" s="23">
        <f t="shared" si="110"/>
        <v>0</v>
      </c>
      <c r="I180" s="23">
        <f t="shared" si="110"/>
        <v>0</v>
      </c>
      <c r="J180" s="23">
        <f t="shared" si="110"/>
        <v>0</v>
      </c>
      <c r="K180" s="23">
        <f t="shared" si="110"/>
        <v>1097100</v>
      </c>
      <c r="L180" s="23">
        <f t="shared" si="110"/>
        <v>0</v>
      </c>
      <c r="M180" s="23">
        <f t="shared" si="110"/>
        <v>1097100</v>
      </c>
      <c r="N180" s="23">
        <f t="shared" si="110"/>
        <v>0</v>
      </c>
      <c r="O180" s="23">
        <f t="shared" si="110"/>
        <v>0</v>
      </c>
      <c r="P180" s="23">
        <f t="shared" si="110"/>
        <v>0</v>
      </c>
      <c r="Q180" s="23">
        <f t="shared" si="110"/>
        <v>1097100</v>
      </c>
      <c r="R180" s="23">
        <f t="shared" si="110"/>
        <v>0</v>
      </c>
      <c r="S180" s="23">
        <f t="shared" si="110"/>
        <v>1097100</v>
      </c>
      <c r="T180" s="23">
        <f t="shared" si="110"/>
        <v>0</v>
      </c>
      <c r="U180" s="23">
        <f t="shared" si="110"/>
        <v>0</v>
      </c>
      <c r="V180" s="23">
        <f t="shared" si="110"/>
        <v>0</v>
      </c>
      <c r="W180" s="23">
        <f t="shared" ref="W180:X181" si="111">W181</f>
        <v>1097100</v>
      </c>
      <c r="X180" s="23">
        <f t="shared" si="111"/>
        <v>0</v>
      </c>
      <c r="Y180" s="54"/>
    </row>
    <row r="181" spans="1:25" ht="48" outlineLevel="6" x14ac:dyDescent="0.2">
      <c r="A181" s="21" t="s">
        <v>71</v>
      </c>
      <c r="B181" s="22" t="s">
        <v>162</v>
      </c>
      <c r="C181" s="22" t="s">
        <v>20</v>
      </c>
      <c r="D181" s="22" t="s">
        <v>56</v>
      </c>
      <c r="E181" s="22" t="s">
        <v>72</v>
      </c>
      <c r="F181" s="22"/>
      <c r="G181" s="23">
        <f t="shared" si="110"/>
        <v>1097100</v>
      </c>
      <c r="H181" s="23">
        <f t="shared" si="110"/>
        <v>0</v>
      </c>
      <c r="I181" s="23">
        <f t="shared" si="110"/>
        <v>0</v>
      </c>
      <c r="J181" s="23">
        <f t="shared" si="110"/>
        <v>0</v>
      </c>
      <c r="K181" s="23">
        <f t="shared" si="110"/>
        <v>1097100</v>
      </c>
      <c r="L181" s="23">
        <f t="shared" si="110"/>
        <v>0</v>
      </c>
      <c r="M181" s="23">
        <f t="shared" si="110"/>
        <v>1097100</v>
      </c>
      <c r="N181" s="23">
        <f t="shared" si="110"/>
        <v>0</v>
      </c>
      <c r="O181" s="23">
        <f t="shared" si="110"/>
        <v>0</v>
      </c>
      <c r="P181" s="23">
        <f t="shared" si="110"/>
        <v>0</v>
      </c>
      <c r="Q181" s="23">
        <f t="shared" si="110"/>
        <v>1097100</v>
      </c>
      <c r="R181" s="23">
        <f t="shared" si="110"/>
        <v>0</v>
      </c>
      <c r="S181" s="23">
        <f t="shared" si="110"/>
        <v>1097100</v>
      </c>
      <c r="T181" s="23">
        <f t="shared" si="110"/>
        <v>0</v>
      </c>
      <c r="U181" s="23">
        <f t="shared" si="110"/>
        <v>0</v>
      </c>
      <c r="V181" s="23">
        <f t="shared" si="110"/>
        <v>0</v>
      </c>
      <c r="W181" s="23">
        <f t="shared" si="111"/>
        <v>1097100</v>
      </c>
      <c r="X181" s="23">
        <f t="shared" si="111"/>
        <v>0</v>
      </c>
      <c r="Y181" s="54"/>
    </row>
    <row r="182" spans="1:25" ht="24" outlineLevel="7" x14ac:dyDescent="0.2">
      <c r="A182" s="21" t="s">
        <v>33</v>
      </c>
      <c r="B182" s="22" t="s">
        <v>162</v>
      </c>
      <c r="C182" s="22" t="s">
        <v>20</v>
      </c>
      <c r="D182" s="22" t="s">
        <v>56</v>
      </c>
      <c r="E182" s="22" t="s">
        <v>72</v>
      </c>
      <c r="F182" s="22" t="s">
        <v>34</v>
      </c>
      <c r="G182" s="23">
        <f>87000+1010100</f>
        <v>1097100</v>
      </c>
      <c r="H182" s="23">
        <v>0</v>
      </c>
      <c r="I182" s="23">
        <v>0</v>
      </c>
      <c r="J182" s="23">
        <v>0</v>
      </c>
      <c r="K182" s="23">
        <f>G182+I182</f>
        <v>1097100</v>
      </c>
      <c r="L182" s="23">
        <f>H182+J182</f>
        <v>0</v>
      </c>
      <c r="M182" s="23">
        <f>87000+1010100</f>
        <v>1097100</v>
      </c>
      <c r="N182" s="23">
        <v>0</v>
      </c>
      <c r="O182" s="23">
        <v>0</v>
      </c>
      <c r="P182" s="23">
        <v>0</v>
      </c>
      <c r="Q182" s="23">
        <f>M182+O182</f>
        <v>1097100</v>
      </c>
      <c r="R182" s="23">
        <f>N182+P182</f>
        <v>0</v>
      </c>
      <c r="S182" s="23">
        <f>87000+1010100</f>
        <v>1097100</v>
      </c>
      <c r="T182" s="23">
        <v>0</v>
      </c>
      <c r="U182" s="23">
        <v>0</v>
      </c>
      <c r="V182" s="23">
        <v>0</v>
      </c>
      <c r="W182" s="23">
        <f>S182+U182</f>
        <v>1097100</v>
      </c>
      <c r="X182" s="23">
        <f>T182+V182</f>
        <v>0</v>
      </c>
      <c r="Y182" s="54"/>
    </row>
    <row r="183" spans="1:25" outlineLevel="3" x14ac:dyDescent="0.2">
      <c r="A183" s="21" t="s">
        <v>37</v>
      </c>
      <c r="B183" s="22" t="s">
        <v>162</v>
      </c>
      <c r="C183" s="22" t="s">
        <v>20</v>
      </c>
      <c r="D183" s="22" t="s">
        <v>56</v>
      </c>
      <c r="E183" s="22" t="s">
        <v>38</v>
      </c>
      <c r="F183" s="22"/>
      <c r="G183" s="23">
        <f t="shared" ref="G183:X183" si="112">G184</f>
        <v>12707352.060000001</v>
      </c>
      <c r="H183" s="23">
        <f t="shared" si="112"/>
        <v>0</v>
      </c>
      <c r="I183" s="23">
        <f t="shared" si="112"/>
        <v>-4171395.9599999995</v>
      </c>
      <c r="J183" s="23">
        <f t="shared" si="112"/>
        <v>0</v>
      </c>
      <c r="K183" s="23">
        <f t="shared" si="112"/>
        <v>8535956.1000000015</v>
      </c>
      <c r="L183" s="23">
        <f t="shared" si="112"/>
        <v>0</v>
      </c>
      <c r="M183" s="23">
        <f t="shared" si="112"/>
        <v>2702300</v>
      </c>
      <c r="N183" s="23">
        <f t="shared" si="112"/>
        <v>0</v>
      </c>
      <c r="O183" s="23">
        <f t="shared" si="112"/>
        <v>0</v>
      </c>
      <c r="P183" s="23">
        <f t="shared" si="112"/>
        <v>0</v>
      </c>
      <c r="Q183" s="23">
        <f t="shared" si="112"/>
        <v>2702300</v>
      </c>
      <c r="R183" s="23">
        <f t="shared" si="112"/>
        <v>0</v>
      </c>
      <c r="S183" s="23">
        <f t="shared" si="112"/>
        <v>2640000</v>
      </c>
      <c r="T183" s="23">
        <f t="shared" si="112"/>
        <v>0</v>
      </c>
      <c r="U183" s="23">
        <f t="shared" si="112"/>
        <v>0</v>
      </c>
      <c r="V183" s="23">
        <f t="shared" si="112"/>
        <v>0</v>
      </c>
      <c r="W183" s="23">
        <f t="shared" si="112"/>
        <v>2640000</v>
      </c>
      <c r="X183" s="23">
        <f t="shared" si="112"/>
        <v>0</v>
      </c>
      <c r="Y183" s="54"/>
    </row>
    <row r="184" spans="1:25" ht="24" outlineLevel="4" x14ac:dyDescent="0.2">
      <c r="A184" s="21" t="s">
        <v>39</v>
      </c>
      <c r="B184" s="22" t="s">
        <v>162</v>
      </c>
      <c r="C184" s="22" t="s">
        <v>20</v>
      </c>
      <c r="D184" s="22" t="s">
        <v>56</v>
      </c>
      <c r="E184" s="22" t="s">
        <v>40</v>
      </c>
      <c r="F184" s="22"/>
      <c r="G184" s="23">
        <f t="shared" ref="G184:X184" si="113">G187+G185</f>
        <v>12707352.060000001</v>
      </c>
      <c r="H184" s="23">
        <f t="shared" si="113"/>
        <v>0</v>
      </c>
      <c r="I184" s="23">
        <f t="shared" si="113"/>
        <v>-4171395.9599999995</v>
      </c>
      <c r="J184" s="23">
        <f t="shared" si="113"/>
        <v>0</v>
      </c>
      <c r="K184" s="23">
        <f t="shared" si="113"/>
        <v>8535956.1000000015</v>
      </c>
      <c r="L184" s="23">
        <f t="shared" si="113"/>
        <v>0</v>
      </c>
      <c r="M184" s="23">
        <f t="shared" si="113"/>
        <v>2702300</v>
      </c>
      <c r="N184" s="23">
        <f t="shared" si="113"/>
        <v>0</v>
      </c>
      <c r="O184" s="23">
        <f t="shared" si="113"/>
        <v>0</v>
      </c>
      <c r="P184" s="23">
        <f t="shared" si="113"/>
        <v>0</v>
      </c>
      <c r="Q184" s="23">
        <f t="shared" si="113"/>
        <v>2702300</v>
      </c>
      <c r="R184" s="23">
        <f t="shared" si="113"/>
        <v>0</v>
      </c>
      <c r="S184" s="23">
        <f t="shared" si="113"/>
        <v>2640000</v>
      </c>
      <c r="T184" s="23">
        <f t="shared" si="113"/>
        <v>0</v>
      </c>
      <c r="U184" s="23">
        <f t="shared" si="113"/>
        <v>0</v>
      </c>
      <c r="V184" s="23">
        <f t="shared" si="113"/>
        <v>0</v>
      </c>
      <c r="W184" s="23">
        <f t="shared" si="113"/>
        <v>2640000</v>
      </c>
      <c r="X184" s="23">
        <f t="shared" si="113"/>
        <v>0</v>
      </c>
      <c r="Y184" s="54"/>
    </row>
    <row r="185" spans="1:25" ht="48" outlineLevel="6" x14ac:dyDescent="0.2">
      <c r="A185" s="21" t="s">
        <v>77</v>
      </c>
      <c r="B185" s="22" t="s">
        <v>162</v>
      </c>
      <c r="C185" s="22" t="s">
        <v>20</v>
      </c>
      <c r="D185" s="22" t="s">
        <v>56</v>
      </c>
      <c r="E185" s="22" t="s">
        <v>78</v>
      </c>
      <c r="F185" s="22"/>
      <c r="G185" s="23">
        <f t="shared" ref="G185:X185" si="114">G186</f>
        <v>2394100</v>
      </c>
      <c r="H185" s="23">
        <f t="shared" si="114"/>
        <v>0</v>
      </c>
      <c r="I185" s="23">
        <f t="shared" si="114"/>
        <v>-376751.89999999997</v>
      </c>
      <c r="J185" s="23">
        <f t="shared" si="114"/>
        <v>0</v>
      </c>
      <c r="K185" s="23">
        <f t="shared" si="114"/>
        <v>2017348.1</v>
      </c>
      <c r="L185" s="23">
        <f t="shared" si="114"/>
        <v>0</v>
      </c>
      <c r="M185" s="23">
        <f t="shared" si="114"/>
        <v>2202300</v>
      </c>
      <c r="N185" s="23">
        <f t="shared" si="114"/>
        <v>0</v>
      </c>
      <c r="O185" s="23">
        <f t="shared" si="114"/>
        <v>0</v>
      </c>
      <c r="P185" s="23">
        <f t="shared" si="114"/>
        <v>0</v>
      </c>
      <c r="Q185" s="23">
        <f t="shared" si="114"/>
        <v>2202300</v>
      </c>
      <c r="R185" s="23">
        <f t="shared" si="114"/>
        <v>0</v>
      </c>
      <c r="S185" s="23">
        <f t="shared" si="114"/>
        <v>2140000</v>
      </c>
      <c r="T185" s="23">
        <f t="shared" si="114"/>
        <v>0</v>
      </c>
      <c r="U185" s="23">
        <f t="shared" si="114"/>
        <v>0</v>
      </c>
      <c r="V185" s="23">
        <f t="shared" si="114"/>
        <v>0</v>
      </c>
      <c r="W185" s="23">
        <f t="shared" si="114"/>
        <v>2140000</v>
      </c>
      <c r="X185" s="23">
        <f t="shared" si="114"/>
        <v>0</v>
      </c>
      <c r="Y185" s="54"/>
    </row>
    <row r="186" spans="1:25" outlineLevel="7" x14ac:dyDescent="0.2">
      <c r="A186" s="21" t="s">
        <v>63</v>
      </c>
      <c r="B186" s="22" t="s">
        <v>162</v>
      </c>
      <c r="C186" s="22" t="s">
        <v>20</v>
      </c>
      <c r="D186" s="22" t="s">
        <v>56</v>
      </c>
      <c r="E186" s="22" t="s">
        <v>78</v>
      </c>
      <c r="F186" s="22" t="s">
        <v>64</v>
      </c>
      <c r="G186" s="23">
        <v>2394100</v>
      </c>
      <c r="H186" s="23">
        <v>0</v>
      </c>
      <c r="I186" s="23">
        <f>-23219.6-353532.3</f>
        <v>-376751.89999999997</v>
      </c>
      <c r="J186" s="23">
        <v>0</v>
      </c>
      <c r="K186" s="23">
        <f>G186+I186</f>
        <v>2017348.1</v>
      </c>
      <c r="L186" s="23">
        <f>H186+J186</f>
        <v>0</v>
      </c>
      <c r="M186" s="23">
        <v>2202300</v>
      </c>
      <c r="N186" s="23">
        <v>0</v>
      </c>
      <c r="O186" s="23"/>
      <c r="P186" s="23">
        <v>0</v>
      </c>
      <c r="Q186" s="23">
        <f>M186+O186</f>
        <v>2202300</v>
      </c>
      <c r="R186" s="23">
        <f>N186+P186</f>
        <v>0</v>
      </c>
      <c r="S186" s="23">
        <v>2140000</v>
      </c>
      <c r="T186" s="23">
        <v>0</v>
      </c>
      <c r="U186" s="23"/>
      <c r="V186" s="23">
        <v>0</v>
      </c>
      <c r="W186" s="23">
        <f>S186+U186</f>
        <v>2140000</v>
      </c>
      <c r="X186" s="23">
        <f>T186+V186</f>
        <v>0</v>
      </c>
      <c r="Y186" s="54"/>
    </row>
    <row r="187" spans="1:25" ht="24" outlineLevel="6" x14ac:dyDescent="0.2">
      <c r="A187" s="21" t="s">
        <v>81</v>
      </c>
      <c r="B187" s="22" t="s">
        <v>162</v>
      </c>
      <c r="C187" s="22" t="s">
        <v>20</v>
      </c>
      <c r="D187" s="22" t="s">
        <v>56</v>
      </c>
      <c r="E187" s="22" t="s">
        <v>82</v>
      </c>
      <c r="F187" s="22"/>
      <c r="G187" s="23">
        <f>G189+G188</f>
        <v>10313252.060000001</v>
      </c>
      <c r="H187" s="23">
        <f t="shared" ref="H187:X187" si="115">H189+H188</f>
        <v>0</v>
      </c>
      <c r="I187" s="23">
        <f t="shared" si="115"/>
        <v>-3794644.0599999996</v>
      </c>
      <c r="J187" s="23">
        <f t="shared" si="115"/>
        <v>0</v>
      </c>
      <c r="K187" s="23">
        <f t="shared" si="115"/>
        <v>6518608.0000000009</v>
      </c>
      <c r="L187" s="23">
        <f t="shared" si="115"/>
        <v>0</v>
      </c>
      <c r="M187" s="23">
        <f t="shared" si="115"/>
        <v>500000</v>
      </c>
      <c r="N187" s="23">
        <f t="shared" si="115"/>
        <v>0</v>
      </c>
      <c r="O187" s="23">
        <f t="shared" si="115"/>
        <v>0</v>
      </c>
      <c r="P187" s="23">
        <f t="shared" si="115"/>
        <v>0</v>
      </c>
      <c r="Q187" s="23">
        <f t="shared" si="115"/>
        <v>500000</v>
      </c>
      <c r="R187" s="23">
        <f t="shared" si="115"/>
        <v>0</v>
      </c>
      <c r="S187" s="23">
        <f t="shared" si="115"/>
        <v>500000</v>
      </c>
      <c r="T187" s="23">
        <f t="shared" si="115"/>
        <v>0</v>
      </c>
      <c r="U187" s="23">
        <f t="shared" si="115"/>
        <v>0</v>
      </c>
      <c r="V187" s="23">
        <f t="shared" si="115"/>
        <v>0</v>
      </c>
      <c r="W187" s="23">
        <f t="shared" si="115"/>
        <v>500000</v>
      </c>
      <c r="X187" s="23">
        <f t="shared" si="115"/>
        <v>0</v>
      </c>
      <c r="Y187" s="54"/>
    </row>
    <row r="188" spans="1:25" ht="24" outlineLevel="6" x14ac:dyDescent="0.2">
      <c r="A188" s="21" t="s">
        <v>33</v>
      </c>
      <c r="B188" s="22" t="s">
        <v>162</v>
      </c>
      <c r="C188" s="22" t="s">
        <v>20</v>
      </c>
      <c r="D188" s="22" t="s">
        <v>56</v>
      </c>
      <c r="E188" s="22" t="s">
        <v>82</v>
      </c>
      <c r="F188" s="22" t="s">
        <v>34</v>
      </c>
      <c r="G188" s="23"/>
      <c r="H188" s="23"/>
      <c r="I188" s="23">
        <f>73680.43+4696.08</f>
        <v>78376.509999999995</v>
      </c>
      <c r="J188" s="23"/>
      <c r="K188" s="23">
        <f>G188+I188</f>
        <v>78376.509999999995</v>
      </c>
      <c r="L188" s="23">
        <f>H188+J188</f>
        <v>0</v>
      </c>
      <c r="M188" s="23"/>
      <c r="N188" s="23"/>
      <c r="O188" s="23"/>
      <c r="P188" s="23"/>
      <c r="Q188" s="23">
        <f>M188+O188</f>
        <v>0</v>
      </c>
      <c r="R188" s="23">
        <f>N188+P188</f>
        <v>0</v>
      </c>
      <c r="S188" s="23"/>
      <c r="T188" s="23"/>
      <c r="U188" s="23"/>
      <c r="V188" s="23"/>
      <c r="W188" s="23">
        <f>S188+U188</f>
        <v>0</v>
      </c>
      <c r="X188" s="23">
        <f>T188+V188</f>
        <v>0</v>
      </c>
      <c r="Y188" s="54"/>
    </row>
    <row r="189" spans="1:25" outlineLevel="7" x14ac:dyDescent="0.2">
      <c r="A189" s="21" t="s">
        <v>63</v>
      </c>
      <c r="B189" s="22" t="s">
        <v>162</v>
      </c>
      <c r="C189" s="22" t="s">
        <v>20</v>
      </c>
      <c r="D189" s="22" t="s">
        <v>56</v>
      </c>
      <c r="E189" s="22" t="s">
        <v>82</v>
      </c>
      <c r="F189" s="22" t="s">
        <v>64</v>
      </c>
      <c r="G189" s="23">
        <v>10313252.060000001</v>
      </c>
      <c r="H189" s="23">
        <v>0</v>
      </c>
      <c r="I189" s="23">
        <f>-158501.63-1193682.13-373039.01-30841.58-566556.37-96694-79031.23-97392.26-38750.29-76627.43-537979.57-4938.83+2947+242.75-397619.84-80000-40300.04-104256.31+0.2</f>
        <v>-3873020.5699999994</v>
      </c>
      <c r="J189" s="23">
        <v>0</v>
      </c>
      <c r="K189" s="23">
        <f>G189+I189</f>
        <v>6440231.4900000012</v>
      </c>
      <c r="L189" s="23">
        <f>H189+J189</f>
        <v>0</v>
      </c>
      <c r="M189" s="23">
        <f>500000</f>
        <v>500000</v>
      </c>
      <c r="N189" s="23">
        <v>0</v>
      </c>
      <c r="O189" s="23">
        <v>0</v>
      </c>
      <c r="P189" s="23">
        <v>0</v>
      </c>
      <c r="Q189" s="23">
        <f>M189+O189</f>
        <v>500000</v>
      </c>
      <c r="R189" s="23">
        <f>N189+P189</f>
        <v>0</v>
      </c>
      <c r="S189" s="23">
        <v>500000</v>
      </c>
      <c r="T189" s="23">
        <v>0</v>
      </c>
      <c r="U189" s="23">
        <v>0</v>
      </c>
      <c r="V189" s="23">
        <v>0</v>
      </c>
      <c r="W189" s="23">
        <f>S189+U189</f>
        <v>500000</v>
      </c>
      <c r="X189" s="23">
        <f>T189+V189</f>
        <v>0</v>
      </c>
      <c r="Y189" s="54"/>
    </row>
    <row r="190" spans="1:25" ht="24" outlineLevel="1" x14ac:dyDescent="0.2">
      <c r="A190" s="21" t="s">
        <v>170</v>
      </c>
      <c r="B190" s="22" t="s">
        <v>162</v>
      </c>
      <c r="C190" s="22" t="s">
        <v>56</v>
      </c>
      <c r="D190" s="22"/>
      <c r="E190" s="22"/>
      <c r="F190" s="22"/>
      <c r="G190" s="23">
        <f t="shared" ref="G190:V194" si="116">G191</f>
        <v>6175149.2100000009</v>
      </c>
      <c r="H190" s="23">
        <f t="shared" si="116"/>
        <v>0</v>
      </c>
      <c r="I190" s="23">
        <f t="shared" si="116"/>
        <v>0</v>
      </c>
      <c r="J190" s="23">
        <f t="shared" si="116"/>
        <v>0</v>
      </c>
      <c r="K190" s="23">
        <f t="shared" si="116"/>
        <v>6175149.2100000009</v>
      </c>
      <c r="L190" s="23">
        <f t="shared" si="116"/>
        <v>0</v>
      </c>
      <c r="M190" s="23">
        <f t="shared" si="116"/>
        <v>46785595.960000001</v>
      </c>
      <c r="N190" s="23">
        <f t="shared" si="116"/>
        <v>0</v>
      </c>
      <c r="O190" s="23">
        <f t="shared" si="116"/>
        <v>0</v>
      </c>
      <c r="P190" s="23">
        <f t="shared" si="116"/>
        <v>0</v>
      </c>
      <c r="Q190" s="23">
        <f t="shared" si="116"/>
        <v>46785595.960000001</v>
      </c>
      <c r="R190" s="23">
        <f t="shared" si="116"/>
        <v>0</v>
      </c>
      <c r="S190" s="23">
        <f t="shared" si="116"/>
        <v>82346220.799999997</v>
      </c>
      <c r="T190" s="23">
        <f t="shared" si="116"/>
        <v>0</v>
      </c>
      <c r="U190" s="23">
        <f t="shared" si="116"/>
        <v>0</v>
      </c>
      <c r="V190" s="23">
        <f t="shared" si="116"/>
        <v>0</v>
      </c>
      <c r="W190" s="23">
        <f t="shared" ref="W190:X194" si="117">W191</f>
        <v>82346220.799999997</v>
      </c>
      <c r="X190" s="23">
        <f t="shared" si="117"/>
        <v>0</v>
      </c>
      <c r="Y190" s="54"/>
    </row>
    <row r="191" spans="1:25" ht="24" outlineLevel="2" x14ac:dyDescent="0.2">
      <c r="A191" s="21" t="s">
        <v>171</v>
      </c>
      <c r="B191" s="22" t="s">
        <v>162</v>
      </c>
      <c r="C191" s="22" t="s">
        <v>56</v>
      </c>
      <c r="D191" s="22" t="s">
        <v>20</v>
      </c>
      <c r="E191" s="22"/>
      <c r="F191" s="22"/>
      <c r="G191" s="23">
        <f t="shared" si="116"/>
        <v>6175149.2100000009</v>
      </c>
      <c r="H191" s="23">
        <f t="shared" si="116"/>
        <v>0</v>
      </c>
      <c r="I191" s="23">
        <f t="shared" si="116"/>
        <v>0</v>
      </c>
      <c r="J191" s="23">
        <f t="shared" si="116"/>
        <v>0</v>
      </c>
      <c r="K191" s="23">
        <f t="shared" si="116"/>
        <v>6175149.2100000009</v>
      </c>
      <c r="L191" s="23">
        <f t="shared" si="116"/>
        <v>0</v>
      </c>
      <c r="M191" s="23">
        <f t="shared" si="116"/>
        <v>46785595.960000001</v>
      </c>
      <c r="N191" s="23">
        <f t="shared" si="116"/>
        <v>0</v>
      </c>
      <c r="O191" s="23">
        <f t="shared" si="116"/>
        <v>0</v>
      </c>
      <c r="P191" s="23">
        <f t="shared" si="116"/>
        <v>0</v>
      </c>
      <c r="Q191" s="23">
        <f t="shared" si="116"/>
        <v>46785595.960000001</v>
      </c>
      <c r="R191" s="23">
        <f t="shared" si="116"/>
        <v>0</v>
      </c>
      <c r="S191" s="23">
        <f t="shared" si="116"/>
        <v>82346220.799999997</v>
      </c>
      <c r="T191" s="23">
        <f t="shared" si="116"/>
        <v>0</v>
      </c>
      <c r="U191" s="23">
        <f t="shared" si="116"/>
        <v>0</v>
      </c>
      <c r="V191" s="23">
        <f t="shared" si="116"/>
        <v>0</v>
      </c>
      <c r="W191" s="23">
        <f t="shared" si="117"/>
        <v>82346220.799999997</v>
      </c>
      <c r="X191" s="23">
        <f t="shared" si="117"/>
        <v>0</v>
      </c>
      <c r="Y191" s="54"/>
    </row>
    <row r="192" spans="1:25" ht="24" outlineLevel="3" x14ac:dyDescent="0.2">
      <c r="A192" s="21" t="s">
        <v>172</v>
      </c>
      <c r="B192" s="22" t="s">
        <v>162</v>
      </c>
      <c r="C192" s="22" t="s">
        <v>56</v>
      </c>
      <c r="D192" s="22" t="s">
        <v>20</v>
      </c>
      <c r="E192" s="22" t="s">
        <v>173</v>
      </c>
      <c r="F192" s="22"/>
      <c r="G192" s="23">
        <f t="shared" si="116"/>
        <v>6175149.2100000009</v>
      </c>
      <c r="H192" s="23">
        <f t="shared" si="116"/>
        <v>0</v>
      </c>
      <c r="I192" s="23">
        <f t="shared" si="116"/>
        <v>0</v>
      </c>
      <c r="J192" s="23">
        <f t="shared" si="116"/>
        <v>0</v>
      </c>
      <c r="K192" s="23">
        <f t="shared" si="116"/>
        <v>6175149.2100000009</v>
      </c>
      <c r="L192" s="23">
        <f t="shared" si="116"/>
        <v>0</v>
      </c>
      <c r="M192" s="23">
        <f t="shared" si="116"/>
        <v>46785595.960000001</v>
      </c>
      <c r="N192" s="23">
        <f t="shared" si="116"/>
        <v>0</v>
      </c>
      <c r="O192" s="23">
        <f t="shared" si="116"/>
        <v>0</v>
      </c>
      <c r="P192" s="23">
        <f t="shared" si="116"/>
        <v>0</v>
      </c>
      <c r="Q192" s="23">
        <f t="shared" si="116"/>
        <v>46785595.960000001</v>
      </c>
      <c r="R192" s="23">
        <f t="shared" si="116"/>
        <v>0</v>
      </c>
      <c r="S192" s="23">
        <f t="shared" si="116"/>
        <v>82346220.799999997</v>
      </c>
      <c r="T192" s="23">
        <f t="shared" si="116"/>
        <v>0</v>
      </c>
      <c r="U192" s="23">
        <f t="shared" si="116"/>
        <v>0</v>
      </c>
      <c r="V192" s="23">
        <f t="shared" si="116"/>
        <v>0</v>
      </c>
      <c r="W192" s="23">
        <f t="shared" si="117"/>
        <v>82346220.799999997</v>
      </c>
      <c r="X192" s="23">
        <f t="shared" si="117"/>
        <v>0</v>
      </c>
      <c r="Y192" s="54"/>
    </row>
    <row r="193" spans="1:31" outlineLevel="5" x14ac:dyDescent="0.2">
      <c r="A193" s="21" t="s">
        <v>174</v>
      </c>
      <c r="B193" s="22" t="s">
        <v>162</v>
      </c>
      <c r="C193" s="22" t="s">
        <v>56</v>
      </c>
      <c r="D193" s="22" t="s">
        <v>20</v>
      </c>
      <c r="E193" s="22" t="s">
        <v>175</v>
      </c>
      <c r="F193" s="22"/>
      <c r="G193" s="23">
        <f t="shared" si="116"/>
        <v>6175149.2100000009</v>
      </c>
      <c r="H193" s="23">
        <f t="shared" si="116"/>
        <v>0</v>
      </c>
      <c r="I193" s="23">
        <f t="shared" si="116"/>
        <v>0</v>
      </c>
      <c r="J193" s="23">
        <f t="shared" si="116"/>
        <v>0</v>
      </c>
      <c r="K193" s="23">
        <f t="shared" si="116"/>
        <v>6175149.2100000009</v>
      </c>
      <c r="L193" s="23">
        <f t="shared" si="116"/>
        <v>0</v>
      </c>
      <c r="M193" s="23">
        <f t="shared" si="116"/>
        <v>46785595.960000001</v>
      </c>
      <c r="N193" s="23">
        <f t="shared" si="116"/>
        <v>0</v>
      </c>
      <c r="O193" s="23">
        <f t="shared" si="116"/>
        <v>0</v>
      </c>
      <c r="P193" s="23">
        <f t="shared" si="116"/>
        <v>0</v>
      </c>
      <c r="Q193" s="23">
        <f t="shared" si="116"/>
        <v>46785595.960000001</v>
      </c>
      <c r="R193" s="23">
        <f t="shared" si="116"/>
        <v>0</v>
      </c>
      <c r="S193" s="23">
        <f t="shared" si="116"/>
        <v>82346220.799999997</v>
      </c>
      <c r="T193" s="23">
        <f t="shared" si="116"/>
        <v>0</v>
      </c>
      <c r="U193" s="23">
        <f t="shared" si="116"/>
        <v>0</v>
      </c>
      <c r="V193" s="23">
        <f t="shared" si="116"/>
        <v>0</v>
      </c>
      <c r="W193" s="23">
        <f t="shared" si="117"/>
        <v>82346220.799999997</v>
      </c>
      <c r="X193" s="23">
        <f t="shared" si="117"/>
        <v>0</v>
      </c>
      <c r="Y193" s="54"/>
    </row>
    <row r="194" spans="1:31" ht="24" outlineLevel="6" x14ac:dyDescent="0.2">
      <c r="A194" s="21" t="s">
        <v>176</v>
      </c>
      <c r="B194" s="22" t="s">
        <v>162</v>
      </c>
      <c r="C194" s="22" t="s">
        <v>56</v>
      </c>
      <c r="D194" s="22" t="s">
        <v>20</v>
      </c>
      <c r="E194" s="22" t="s">
        <v>177</v>
      </c>
      <c r="F194" s="22"/>
      <c r="G194" s="23">
        <f t="shared" si="116"/>
        <v>6175149.2100000009</v>
      </c>
      <c r="H194" s="23">
        <f t="shared" si="116"/>
        <v>0</v>
      </c>
      <c r="I194" s="23">
        <f t="shared" si="116"/>
        <v>0</v>
      </c>
      <c r="J194" s="23">
        <f t="shared" si="116"/>
        <v>0</v>
      </c>
      <c r="K194" s="23">
        <f t="shared" si="116"/>
        <v>6175149.2100000009</v>
      </c>
      <c r="L194" s="23">
        <f t="shared" si="116"/>
        <v>0</v>
      </c>
      <c r="M194" s="23">
        <f t="shared" si="116"/>
        <v>46785595.960000001</v>
      </c>
      <c r="N194" s="23">
        <f t="shared" si="116"/>
        <v>0</v>
      </c>
      <c r="O194" s="23">
        <f t="shared" si="116"/>
        <v>0</v>
      </c>
      <c r="P194" s="23">
        <f t="shared" si="116"/>
        <v>0</v>
      </c>
      <c r="Q194" s="23">
        <f t="shared" si="116"/>
        <v>46785595.960000001</v>
      </c>
      <c r="R194" s="23">
        <f t="shared" si="116"/>
        <v>0</v>
      </c>
      <c r="S194" s="23">
        <f t="shared" si="116"/>
        <v>82346220.799999997</v>
      </c>
      <c r="T194" s="23">
        <f t="shared" si="116"/>
        <v>0</v>
      </c>
      <c r="U194" s="23">
        <f t="shared" si="116"/>
        <v>0</v>
      </c>
      <c r="V194" s="23">
        <f t="shared" si="116"/>
        <v>0</v>
      </c>
      <c r="W194" s="23">
        <f t="shared" si="117"/>
        <v>82346220.799999997</v>
      </c>
      <c r="X194" s="23">
        <f t="shared" si="117"/>
        <v>0</v>
      </c>
      <c r="Y194" s="54"/>
    </row>
    <row r="195" spans="1:31" outlineLevel="7" x14ac:dyDescent="0.2">
      <c r="A195" s="21" t="s">
        <v>178</v>
      </c>
      <c r="B195" s="22" t="s">
        <v>162</v>
      </c>
      <c r="C195" s="22" t="s">
        <v>56</v>
      </c>
      <c r="D195" s="22" t="s">
        <v>20</v>
      </c>
      <c r="E195" s="22" t="s">
        <v>177</v>
      </c>
      <c r="F195" s="22" t="s">
        <v>179</v>
      </c>
      <c r="G195" s="23">
        <f>4050824.49+2124324.72</f>
        <v>6175149.2100000009</v>
      </c>
      <c r="H195" s="23">
        <v>0</v>
      </c>
      <c r="I195" s="23">
        <v>0</v>
      </c>
      <c r="J195" s="23">
        <v>0</v>
      </c>
      <c r="K195" s="23">
        <f>G195+I195</f>
        <v>6175149.2100000009</v>
      </c>
      <c r="L195" s="23">
        <f>H195+J195</f>
        <v>0</v>
      </c>
      <c r="M195" s="23">
        <f>34039647.68+12745948.28</f>
        <v>46785595.960000001</v>
      </c>
      <c r="N195" s="23">
        <v>0</v>
      </c>
      <c r="O195" s="23">
        <v>0</v>
      </c>
      <c r="P195" s="23">
        <v>0</v>
      </c>
      <c r="Q195" s="23">
        <f>M195+O195</f>
        <v>46785595.960000001</v>
      </c>
      <c r="R195" s="23">
        <f>N195+P195</f>
        <v>0</v>
      </c>
      <c r="S195" s="23">
        <f>69600367.67+12745853.13</f>
        <v>82346220.799999997</v>
      </c>
      <c r="T195" s="23">
        <v>0</v>
      </c>
      <c r="U195" s="23">
        <v>0</v>
      </c>
      <c r="V195" s="23">
        <v>0</v>
      </c>
      <c r="W195" s="23">
        <f>S195+U195</f>
        <v>82346220.799999997</v>
      </c>
      <c r="X195" s="23">
        <f>T195+V195</f>
        <v>0</v>
      </c>
      <c r="Y195" s="54"/>
    </row>
    <row r="196" spans="1:31" x14ac:dyDescent="0.2">
      <c r="A196" s="18" t="s">
        <v>180</v>
      </c>
      <c r="B196" s="19" t="s">
        <v>181</v>
      </c>
      <c r="C196" s="19"/>
      <c r="D196" s="19"/>
      <c r="E196" s="19"/>
      <c r="F196" s="19"/>
      <c r="G196" s="20">
        <f t="shared" ref="G196:X196" si="118">G197+G210+G360</f>
        <v>3125657848.29</v>
      </c>
      <c r="H196" s="20">
        <f t="shared" si="118"/>
        <v>2017797009</v>
      </c>
      <c r="I196" s="20">
        <f t="shared" si="118"/>
        <v>63241708.579999998</v>
      </c>
      <c r="J196" s="20">
        <f t="shared" si="118"/>
        <v>61533500</v>
      </c>
      <c r="K196" s="20">
        <f t="shared" si="118"/>
        <v>3188899556.8700004</v>
      </c>
      <c r="L196" s="20">
        <f t="shared" si="118"/>
        <v>2079330509</v>
      </c>
      <c r="M196" s="20">
        <f t="shared" si="118"/>
        <v>3130323102.5700002</v>
      </c>
      <c r="N196" s="20">
        <f t="shared" si="118"/>
        <v>2269165277.0299997</v>
      </c>
      <c r="O196" s="20">
        <f t="shared" si="118"/>
        <v>655600</v>
      </c>
      <c r="P196" s="20">
        <f t="shared" si="118"/>
        <v>655600</v>
      </c>
      <c r="Q196" s="20">
        <f t="shared" si="118"/>
        <v>3130978702.5700002</v>
      </c>
      <c r="R196" s="20">
        <f t="shared" si="118"/>
        <v>2269820877.0299997</v>
      </c>
      <c r="S196" s="20">
        <f t="shared" si="118"/>
        <v>2876659796.1099997</v>
      </c>
      <c r="T196" s="20">
        <f t="shared" si="118"/>
        <v>2024259309</v>
      </c>
      <c r="U196" s="20">
        <f t="shared" si="118"/>
        <v>-549000</v>
      </c>
      <c r="V196" s="20">
        <f t="shared" si="118"/>
        <v>-549000</v>
      </c>
      <c r="W196" s="20">
        <f t="shared" si="118"/>
        <v>2876110796.1099997</v>
      </c>
      <c r="X196" s="20">
        <f t="shared" si="118"/>
        <v>2023710309</v>
      </c>
      <c r="Y196" s="54"/>
      <c r="Z196" s="54"/>
      <c r="AA196" s="54"/>
      <c r="AB196" s="54"/>
      <c r="AC196" s="54"/>
      <c r="AD196" s="54"/>
      <c r="AE196" s="54"/>
    </row>
    <row r="197" spans="1:31" outlineLevel="1" x14ac:dyDescent="0.2">
      <c r="A197" s="21" t="s">
        <v>19</v>
      </c>
      <c r="B197" s="22" t="s">
        <v>181</v>
      </c>
      <c r="C197" s="22" t="s">
        <v>20</v>
      </c>
      <c r="D197" s="22"/>
      <c r="E197" s="22"/>
      <c r="F197" s="22"/>
      <c r="G197" s="23">
        <f>G198</f>
        <v>363036.6</v>
      </c>
      <c r="H197" s="23">
        <f t="shared" ref="H197:X197" si="119">H198</f>
        <v>0</v>
      </c>
      <c r="I197" s="23">
        <f t="shared" si="119"/>
        <v>241488.3</v>
      </c>
      <c r="J197" s="23">
        <f t="shared" si="119"/>
        <v>0</v>
      </c>
      <c r="K197" s="23">
        <f t="shared" si="119"/>
        <v>604524.89999999991</v>
      </c>
      <c r="L197" s="23">
        <f t="shared" si="119"/>
        <v>0</v>
      </c>
      <c r="M197" s="23">
        <f t="shared" si="119"/>
        <v>363036.6</v>
      </c>
      <c r="N197" s="23">
        <f t="shared" si="119"/>
        <v>0</v>
      </c>
      <c r="O197" s="23">
        <f t="shared" si="119"/>
        <v>0</v>
      </c>
      <c r="P197" s="23">
        <f t="shared" si="119"/>
        <v>0</v>
      </c>
      <c r="Q197" s="23">
        <f t="shared" si="119"/>
        <v>363036.6</v>
      </c>
      <c r="R197" s="23">
        <f t="shared" si="119"/>
        <v>0</v>
      </c>
      <c r="S197" s="23">
        <f t="shared" si="119"/>
        <v>363036.6</v>
      </c>
      <c r="T197" s="23">
        <f t="shared" si="119"/>
        <v>0</v>
      </c>
      <c r="U197" s="23">
        <f t="shared" si="119"/>
        <v>0</v>
      </c>
      <c r="V197" s="23">
        <f t="shared" si="119"/>
        <v>0</v>
      </c>
      <c r="W197" s="23">
        <f t="shared" si="119"/>
        <v>363036.6</v>
      </c>
      <c r="X197" s="23">
        <f t="shared" si="119"/>
        <v>0</v>
      </c>
      <c r="Y197" s="54"/>
    </row>
    <row r="198" spans="1:31" outlineLevel="2" x14ac:dyDescent="0.2">
      <c r="A198" s="21" t="s">
        <v>55</v>
      </c>
      <c r="B198" s="22" t="s">
        <v>181</v>
      </c>
      <c r="C198" s="22" t="s">
        <v>20</v>
      </c>
      <c r="D198" s="22" t="s">
        <v>56</v>
      </c>
      <c r="E198" s="22"/>
      <c r="F198" s="22"/>
      <c r="G198" s="23">
        <f>G199+G206</f>
        <v>363036.6</v>
      </c>
      <c r="H198" s="23">
        <f t="shared" ref="H198:X198" si="120">H199+H206</f>
        <v>0</v>
      </c>
      <c r="I198" s="23">
        <f t="shared" si="120"/>
        <v>241488.3</v>
      </c>
      <c r="J198" s="23">
        <f t="shared" si="120"/>
        <v>0</v>
      </c>
      <c r="K198" s="23">
        <f t="shared" si="120"/>
        <v>604524.89999999991</v>
      </c>
      <c r="L198" s="23">
        <f t="shared" si="120"/>
        <v>0</v>
      </c>
      <c r="M198" s="23">
        <f t="shared" si="120"/>
        <v>363036.6</v>
      </c>
      <c r="N198" s="23">
        <f t="shared" si="120"/>
        <v>0</v>
      </c>
      <c r="O198" s="23">
        <f t="shared" si="120"/>
        <v>0</v>
      </c>
      <c r="P198" s="23">
        <f t="shared" si="120"/>
        <v>0</v>
      </c>
      <c r="Q198" s="23">
        <f t="shared" si="120"/>
        <v>363036.6</v>
      </c>
      <c r="R198" s="23">
        <f t="shared" si="120"/>
        <v>0</v>
      </c>
      <c r="S198" s="23">
        <f t="shared" si="120"/>
        <v>363036.6</v>
      </c>
      <c r="T198" s="23">
        <f t="shared" si="120"/>
        <v>0</v>
      </c>
      <c r="U198" s="23">
        <f t="shared" si="120"/>
        <v>0</v>
      </c>
      <c r="V198" s="23">
        <f t="shared" si="120"/>
        <v>0</v>
      </c>
      <c r="W198" s="23">
        <f t="shared" si="120"/>
        <v>363036.6</v>
      </c>
      <c r="X198" s="23">
        <f t="shared" si="120"/>
        <v>0</v>
      </c>
      <c r="Y198" s="54"/>
    </row>
    <row r="199" spans="1:31" ht="24" outlineLevel="3" x14ac:dyDescent="0.2">
      <c r="A199" s="21" t="s">
        <v>23</v>
      </c>
      <c r="B199" s="22" t="s">
        <v>181</v>
      </c>
      <c r="C199" s="22" t="s">
        <v>20</v>
      </c>
      <c r="D199" s="22" t="s">
        <v>56</v>
      </c>
      <c r="E199" s="22" t="s">
        <v>24</v>
      </c>
      <c r="F199" s="22"/>
      <c r="G199" s="23">
        <f>G203+G200</f>
        <v>363036.6</v>
      </c>
      <c r="H199" s="23">
        <f t="shared" ref="H199:X199" si="121">H203+H200</f>
        <v>0</v>
      </c>
      <c r="I199" s="23">
        <f t="shared" si="121"/>
        <v>0</v>
      </c>
      <c r="J199" s="23">
        <f t="shared" si="121"/>
        <v>0</v>
      </c>
      <c r="K199" s="23">
        <f t="shared" si="121"/>
        <v>363036.6</v>
      </c>
      <c r="L199" s="23">
        <f t="shared" si="121"/>
        <v>0</v>
      </c>
      <c r="M199" s="23">
        <f t="shared" si="121"/>
        <v>363036.6</v>
      </c>
      <c r="N199" s="23">
        <f t="shared" si="121"/>
        <v>0</v>
      </c>
      <c r="O199" s="23">
        <f t="shared" si="121"/>
        <v>0</v>
      </c>
      <c r="P199" s="23">
        <f t="shared" si="121"/>
        <v>0</v>
      </c>
      <c r="Q199" s="23">
        <f t="shared" si="121"/>
        <v>363036.6</v>
      </c>
      <c r="R199" s="23">
        <f t="shared" si="121"/>
        <v>0</v>
      </c>
      <c r="S199" s="23">
        <f t="shared" si="121"/>
        <v>363036.6</v>
      </c>
      <c r="T199" s="23">
        <f t="shared" si="121"/>
        <v>0</v>
      </c>
      <c r="U199" s="23">
        <f t="shared" si="121"/>
        <v>0</v>
      </c>
      <c r="V199" s="23">
        <f t="shared" si="121"/>
        <v>0</v>
      </c>
      <c r="W199" s="23">
        <f t="shared" si="121"/>
        <v>363036.6</v>
      </c>
      <c r="X199" s="23">
        <f t="shared" si="121"/>
        <v>0</v>
      </c>
      <c r="Y199" s="54"/>
      <c r="Z199" s="54"/>
      <c r="AA199" s="54"/>
    </row>
    <row r="200" spans="1:31" outlineLevel="3" x14ac:dyDescent="0.2">
      <c r="A200" s="21" t="s">
        <v>65</v>
      </c>
      <c r="B200" s="22" t="s">
        <v>181</v>
      </c>
      <c r="C200" s="22" t="s">
        <v>20</v>
      </c>
      <c r="D200" s="22" t="s">
        <v>56</v>
      </c>
      <c r="E200" s="22" t="s">
        <v>66</v>
      </c>
      <c r="F200" s="22"/>
      <c r="G200" s="23">
        <f>G201</f>
        <v>85000</v>
      </c>
      <c r="H200" s="23">
        <f t="shared" ref="H200:X201" si="122">H201</f>
        <v>0</v>
      </c>
      <c r="I200" s="23">
        <f t="shared" si="122"/>
        <v>0</v>
      </c>
      <c r="J200" s="23">
        <f t="shared" si="122"/>
        <v>0</v>
      </c>
      <c r="K200" s="23">
        <f t="shared" si="122"/>
        <v>85000</v>
      </c>
      <c r="L200" s="23">
        <f t="shared" si="122"/>
        <v>0</v>
      </c>
      <c r="M200" s="23">
        <f t="shared" si="122"/>
        <v>85000</v>
      </c>
      <c r="N200" s="23">
        <f t="shared" si="122"/>
        <v>0</v>
      </c>
      <c r="O200" s="23">
        <f t="shared" si="122"/>
        <v>0</v>
      </c>
      <c r="P200" s="23">
        <f t="shared" si="122"/>
        <v>0</v>
      </c>
      <c r="Q200" s="23">
        <f t="shared" si="122"/>
        <v>85000</v>
      </c>
      <c r="R200" s="23">
        <f t="shared" si="122"/>
        <v>0</v>
      </c>
      <c r="S200" s="23">
        <f t="shared" si="122"/>
        <v>85000</v>
      </c>
      <c r="T200" s="23">
        <f t="shared" si="122"/>
        <v>0</v>
      </c>
      <c r="U200" s="23">
        <f t="shared" si="122"/>
        <v>0</v>
      </c>
      <c r="V200" s="23">
        <f t="shared" si="122"/>
        <v>0</v>
      </c>
      <c r="W200" s="23">
        <f t="shared" si="122"/>
        <v>85000</v>
      </c>
      <c r="X200" s="23">
        <f t="shared" si="122"/>
        <v>0</v>
      </c>
      <c r="Y200" s="54"/>
    </row>
    <row r="201" spans="1:31" outlineLevel="3" x14ac:dyDescent="0.2">
      <c r="A201" s="21" t="s">
        <v>67</v>
      </c>
      <c r="B201" s="22" t="s">
        <v>181</v>
      </c>
      <c r="C201" s="22" t="s">
        <v>20</v>
      </c>
      <c r="D201" s="22" t="s">
        <v>56</v>
      </c>
      <c r="E201" s="22" t="s">
        <v>68</v>
      </c>
      <c r="F201" s="22"/>
      <c r="G201" s="23">
        <f>G202</f>
        <v>85000</v>
      </c>
      <c r="H201" s="23">
        <f t="shared" si="122"/>
        <v>0</v>
      </c>
      <c r="I201" s="23">
        <f t="shared" si="122"/>
        <v>0</v>
      </c>
      <c r="J201" s="23">
        <f t="shared" si="122"/>
        <v>0</v>
      </c>
      <c r="K201" s="23">
        <f t="shared" si="122"/>
        <v>85000</v>
      </c>
      <c r="L201" s="23">
        <f t="shared" si="122"/>
        <v>0</v>
      </c>
      <c r="M201" s="23">
        <f t="shared" si="122"/>
        <v>85000</v>
      </c>
      <c r="N201" s="23">
        <f t="shared" si="122"/>
        <v>0</v>
      </c>
      <c r="O201" s="23">
        <f t="shared" si="122"/>
        <v>0</v>
      </c>
      <c r="P201" s="23">
        <f t="shared" si="122"/>
        <v>0</v>
      </c>
      <c r="Q201" s="23">
        <f t="shared" si="122"/>
        <v>85000</v>
      </c>
      <c r="R201" s="23">
        <f t="shared" si="122"/>
        <v>0</v>
      </c>
      <c r="S201" s="23">
        <f t="shared" si="122"/>
        <v>85000</v>
      </c>
      <c r="T201" s="23">
        <f t="shared" si="122"/>
        <v>0</v>
      </c>
      <c r="U201" s="23">
        <f t="shared" si="122"/>
        <v>0</v>
      </c>
      <c r="V201" s="23">
        <f t="shared" si="122"/>
        <v>0</v>
      </c>
      <c r="W201" s="23">
        <f t="shared" si="122"/>
        <v>85000</v>
      </c>
      <c r="X201" s="23">
        <f t="shared" si="122"/>
        <v>0</v>
      </c>
      <c r="Y201" s="54"/>
    </row>
    <row r="202" spans="1:31" ht="24" outlineLevel="3" x14ac:dyDescent="0.2">
      <c r="A202" s="21" t="s">
        <v>33</v>
      </c>
      <c r="B202" s="22" t="s">
        <v>181</v>
      </c>
      <c r="C202" s="22" t="s">
        <v>20</v>
      </c>
      <c r="D202" s="22" t="s">
        <v>56</v>
      </c>
      <c r="E202" s="22" t="s">
        <v>68</v>
      </c>
      <c r="F202" s="22" t="s">
        <v>34</v>
      </c>
      <c r="G202" s="23">
        <v>85000</v>
      </c>
      <c r="H202" s="23"/>
      <c r="I202" s="23"/>
      <c r="J202" s="23"/>
      <c r="K202" s="23">
        <f>G202+I202</f>
        <v>85000</v>
      </c>
      <c r="L202" s="23">
        <f>H202+J202</f>
        <v>0</v>
      </c>
      <c r="M202" s="23">
        <v>85000</v>
      </c>
      <c r="N202" s="23"/>
      <c r="O202" s="23"/>
      <c r="P202" s="23"/>
      <c r="Q202" s="23">
        <f>M202+O202</f>
        <v>85000</v>
      </c>
      <c r="R202" s="23">
        <f>N202+P202</f>
        <v>0</v>
      </c>
      <c r="S202" s="23">
        <v>85000</v>
      </c>
      <c r="T202" s="23"/>
      <c r="U202" s="23"/>
      <c r="V202" s="23"/>
      <c r="W202" s="23">
        <f>S202+U202</f>
        <v>85000</v>
      </c>
      <c r="X202" s="23">
        <f>T202+V202</f>
        <v>0</v>
      </c>
      <c r="Y202" s="54"/>
      <c r="Z202" s="54"/>
    </row>
    <row r="203" spans="1:31" outlineLevel="5" x14ac:dyDescent="0.2">
      <c r="A203" s="21" t="s">
        <v>69</v>
      </c>
      <c r="B203" s="22" t="s">
        <v>181</v>
      </c>
      <c r="C203" s="22" t="s">
        <v>20</v>
      </c>
      <c r="D203" s="22" t="s">
        <v>56</v>
      </c>
      <c r="E203" s="22" t="s">
        <v>70</v>
      </c>
      <c r="F203" s="22"/>
      <c r="G203" s="23">
        <f t="shared" ref="G203:V204" si="123">G204</f>
        <v>278036.59999999998</v>
      </c>
      <c r="H203" s="23">
        <f t="shared" si="123"/>
        <v>0</v>
      </c>
      <c r="I203" s="23">
        <f t="shared" si="123"/>
        <v>0</v>
      </c>
      <c r="J203" s="23">
        <f t="shared" si="123"/>
        <v>0</v>
      </c>
      <c r="K203" s="23">
        <f t="shared" si="123"/>
        <v>278036.59999999998</v>
      </c>
      <c r="L203" s="23">
        <f t="shared" si="123"/>
        <v>0</v>
      </c>
      <c r="M203" s="23">
        <f t="shared" si="123"/>
        <v>278036.59999999998</v>
      </c>
      <c r="N203" s="23">
        <f t="shared" si="123"/>
        <v>0</v>
      </c>
      <c r="O203" s="23">
        <f t="shared" si="123"/>
        <v>0</v>
      </c>
      <c r="P203" s="23">
        <f t="shared" si="123"/>
        <v>0</v>
      </c>
      <c r="Q203" s="23">
        <f t="shared" si="123"/>
        <v>278036.59999999998</v>
      </c>
      <c r="R203" s="23">
        <f t="shared" si="123"/>
        <v>0</v>
      </c>
      <c r="S203" s="23">
        <f t="shared" si="123"/>
        <v>278036.59999999998</v>
      </c>
      <c r="T203" s="23">
        <f t="shared" si="123"/>
        <v>0</v>
      </c>
      <c r="U203" s="23">
        <f t="shared" si="123"/>
        <v>0</v>
      </c>
      <c r="V203" s="23">
        <f t="shared" si="123"/>
        <v>0</v>
      </c>
      <c r="W203" s="23">
        <f t="shared" ref="W203:X204" si="124">W204</f>
        <v>278036.59999999998</v>
      </c>
      <c r="X203" s="23">
        <f t="shared" si="124"/>
        <v>0</v>
      </c>
      <c r="Y203" s="54"/>
    </row>
    <row r="204" spans="1:31" ht="48" outlineLevel="6" x14ac:dyDescent="0.2">
      <c r="A204" s="21" t="s">
        <v>71</v>
      </c>
      <c r="B204" s="22" t="s">
        <v>181</v>
      </c>
      <c r="C204" s="22" t="s">
        <v>20</v>
      </c>
      <c r="D204" s="22" t="s">
        <v>56</v>
      </c>
      <c r="E204" s="22" t="s">
        <v>72</v>
      </c>
      <c r="F204" s="22"/>
      <c r="G204" s="23">
        <f t="shared" si="123"/>
        <v>278036.59999999998</v>
      </c>
      <c r="H204" s="23">
        <f t="shared" si="123"/>
        <v>0</v>
      </c>
      <c r="I204" s="23">
        <f t="shared" si="123"/>
        <v>0</v>
      </c>
      <c r="J204" s="23">
        <f t="shared" si="123"/>
        <v>0</v>
      </c>
      <c r="K204" s="23">
        <f t="shared" si="123"/>
        <v>278036.59999999998</v>
      </c>
      <c r="L204" s="23">
        <f t="shared" si="123"/>
        <v>0</v>
      </c>
      <c r="M204" s="23">
        <f t="shared" si="123"/>
        <v>278036.59999999998</v>
      </c>
      <c r="N204" s="23">
        <f t="shared" si="123"/>
        <v>0</v>
      </c>
      <c r="O204" s="23">
        <f t="shared" si="123"/>
        <v>0</v>
      </c>
      <c r="P204" s="23">
        <f t="shared" si="123"/>
        <v>0</v>
      </c>
      <c r="Q204" s="23">
        <f t="shared" si="123"/>
        <v>278036.59999999998</v>
      </c>
      <c r="R204" s="23">
        <f t="shared" si="123"/>
        <v>0</v>
      </c>
      <c r="S204" s="23">
        <f t="shared" si="123"/>
        <v>278036.59999999998</v>
      </c>
      <c r="T204" s="23">
        <f t="shared" si="123"/>
        <v>0</v>
      </c>
      <c r="U204" s="23">
        <f t="shared" si="123"/>
        <v>0</v>
      </c>
      <c r="V204" s="23">
        <f t="shared" si="123"/>
        <v>0</v>
      </c>
      <c r="W204" s="23">
        <f t="shared" si="124"/>
        <v>278036.59999999998</v>
      </c>
      <c r="X204" s="23">
        <f t="shared" si="124"/>
        <v>0</v>
      </c>
      <c r="Y204" s="54"/>
    </row>
    <row r="205" spans="1:31" ht="24" outlineLevel="7" x14ac:dyDescent="0.2">
      <c r="A205" s="21" t="s">
        <v>33</v>
      </c>
      <c r="B205" s="22" t="s">
        <v>181</v>
      </c>
      <c r="C205" s="22" t="s">
        <v>20</v>
      </c>
      <c r="D205" s="22" t="s">
        <v>56</v>
      </c>
      <c r="E205" s="22" t="s">
        <v>72</v>
      </c>
      <c r="F205" s="22" t="s">
        <v>34</v>
      </c>
      <c r="G205" s="23">
        <v>278036.59999999998</v>
      </c>
      <c r="H205" s="23">
        <v>0</v>
      </c>
      <c r="I205" s="23">
        <v>0</v>
      </c>
      <c r="J205" s="23">
        <v>0</v>
      </c>
      <c r="K205" s="23">
        <f>G205+I205</f>
        <v>278036.59999999998</v>
      </c>
      <c r="L205" s="23">
        <f>H205+J205</f>
        <v>0</v>
      </c>
      <c r="M205" s="23">
        <v>278036.59999999998</v>
      </c>
      <c r="N205" s="23">
        <v>0</v>
      </c>
      <c r="O205" s="23">
        <v>0</v>
      </c>
      <c r="P205" s="23">
        <v>0</v>
      </c>
      <c r="Q205" s="23">
        <f>M205+O205</f>
        <v>278036.59999999998</v>
      </c>
      <c r="R205" s="23">
        <f>N205+P205</f>
        <v>0</v>
      </c>
      <c r="S205" s="23">
        <v>278036.59999999998</v>
      </c>
      <c r="T205" s="23">
        <v>0</v>
      </c>
      <c r="U205" s="23">
        <v>0</v>
      </c>
      <c r="V205" s="23">
        <v>0</v>
      </c>
      <c r="W205" s="23">
        <f>S205+U205</f>
        <v>278036.59999999998</v>
      </c>
      <c r="X205" s="23">
        <f>T205+V205</f>
        <v>0</v>
      </c>
      <c r="Y205" s="54"/>
    </row>
    <row r="206" spans="1:31" outlineLevel="3" x14ac:dyDescent="0.2">
      <c r="A206" s="21" t="s">
        <v>37</v>
      </c>
      <c r="B206" s="22" t="s">
        <v>181</v>
      </c>
      <c r="C206" s="22" t="s">
        <v>20</v>
      </c>
      <c r="D206" s="22" t="s">
        <v>56</v>
      </c>
      <c r="E206" s="22" t="s">
        <v>38</v>
      </c>
      <c r="F206" s="22"/>
      <c r="G206" s="23">
        <f>G207</f>
        <v>0</v>
      </c>
      <c r="H206" s="23">
        <f t="shared" ref="H206:W208" si="125">H207</f>
        <v>0</v>
      </c>
      <c r="I206" s="23">
        <f t="shared" si="125"/>
        <v>241488.3</v>
      </c>
      <c r="J206" s="23">
        <f t="shared" si="125"/>
        <v>0</v>
      </c>
      <c r="K206" s="23">
        <f t="shared" si="125"/>
        <v>241488.3</v>
      </c>
      <c r="L206" s="23">
        <f t="shared" si="125"/>
        <v>0</v>
      </c>
      <c r="M206" s="23">
        <f t="shared" si="125"/>
        <v>0</v>
      </c>
      <c r="N206" s="23">
        <f t="shared" si="125"/>
        <v>0</v>
      </c>
      <c r="O206" s="23">
        <f t="shared" si="125"/>
        <v>0</v>
      </c>
      <c r="P206" s="23">
        <f t="shared" si="125"/>
        <v>0</v>
      </c>
      <c r="Q206" s="23">
        <f t="shared" si="125"/>
        <v>0</v>
      </c>
      <c r="R206" s="23">
        <f t="shared" si="125"/>
        <v>0</v>
      </c>
      <c r="S206" s="23">
        <f t="shared" si="125"/>
        <v>0</v>
      </c>
      <c r="T206" s="23">
        <f t="shared" si="125"/>
        <v>0</v>
      </c>
      <c r="U206" s="23">
        <f t="shared" si="125"/>
        <v>0</v>
      </c>
      <c r="V206" s="23">
        <f t="shared" si="125"/>
        <v>0</v>
      </c>
      <c r="W206" s="23">
        <f t="shared" si="125"/>
        <v>0</v>
      </c>
      <c r="X206" s="23">
        <f t="shared" ref="X206:X208" si="126">X207</f>
        <v>0</v>
      </c>
      <c r="Y206" s="54"/>
    </row>
    <row r="207" spans="1:31" ht="24" outlineLevel="5" x14ac:dyDescent="0.2">
      <c r="A207" s="24" t="s">
        <v>182</v>
      </c>
      <c r="B207" s="22" t="s">
        <v>181</v>
      </c>
      <c r="C207" s="22" t="s">
        <v>20</v>
      </c>
      <c r="D207" s="22" t="s">
        <v>56</v>
      </c>
      <c r="E207" s="22" t="s">
        <v>183</v>
      </c>
      <c r="F207" s="22"/>
      <c r="G207" s="23">
        <f t="shared" ref="G207:L208" si="127">G208</f>
        <v>0</v>
      </c>
      <c r="H207" s="23">
        <f t="shared" si="127"/>
        <v>0</v>
      </c>
      <c r="I207" s="23">
        <f t="shared" si="127"/>
        <v>241488.3</v>
      </c>
      <c r="J207" s="23">
        <f t="shared" si="127"/>
        <v>0</v>
      </c>
      <c r="K207" s="23">
        <f t="shared" si="127"/>
        <v>241488.3</v>
      </c>
      <c r="L207" s="23">
        <f t="shared" si="127"/>
        <v>0</v>
      </c>
      <c r="M207" s="23">
        <f t="shared" si="125"/>
        <v>0</v>
      </c>
      <c r="N207" s="23">
        <f t="shared" si="125"/>
        <v>0</v>
      </c>
      <c r="O207" s="23">
        <f t="shared" si="125"/>
        <v>0</v>
      </c>
      <c r="P207" s="23">
        <f t="shared" si="125"/>
        <v>0</v>
      </c>
      <c r="Q207" s="23">
        <f t="shared" si="125"/>
        <v>0</v>
      </c>
      <c r="R207" s="23">
        <f t="shared" si="125"/>
        <v>0</v>
      </c>
      <c r="S207" s="23">
        <f t="shared" si="125"/>
        <v>0</v>
      </c>
      <c r="T207" s="23">
        <f t="shared" si="125"/>
        <v>0</v>
      </c>
      <c r="U207" s="23">
        <f t="shared" si="125"/>
        <v>0</v>
      </c>
      <c r="V207" s="23">
        <f t="shared" si="125"/>
        <v>0</v>
      </c>
      <c r="W207" s="23">
        <f t="shared" si="125"/>
        <v>0</v>
      </c>
      <c r="X207" s="23">
        <f t="shared" si="126"/>
        <v>0</v>
      </c>
      <c r="Y207" s="54"/>
    </row>
    <row r="208" spans="1:31" ht="48" outlineLevel="6" x14ac:dyDescent="0.2">
      <c r="A208" s="21" t="s">
        <v>77</v>
      </c>
      <c r="B208" s="22" t="s">
        <v>181</v>
      </c>
      <c r="C208" s="22" t="s">
        <v>20</v>
      </c>
      <c r="D208" s="22" t="s">
        <v>56</v>
      </c>
      <c r="E208" s="22" t="s">
        <v>184</v>
      </c>
      <c r="F208" s="22"/>
      <c r="G208" s="23">
        <f>G209</f>
        <v>0</v>
      </c>
      <c r="H208" s="23">
        <f t="shared" si="127"/>
        <v>0</v>
      </c>
      <c r="I208" s="23">
        <f t="shared" si="127"/>
        <v>241488.3</v>
      </c>
      <c r="J208" s="23">
        <f t="shared" si="127"/>
        <v>0</v>
      </c>
      <c r="K208" s="23">
        <f t="shared" si="127"/>
        <v>241488.3</v>
      </c>
      <c r="L208" s="23">
        <f t="shared" si="127"/>
        <v>0</v>
      </c>
      <c r="M208" s="23">
        <f t="shared" si="125"/>
        <v>0</v>
      </c>
      <c r="N208" s="23">
        <f t="shared" si="125"/>
        <v>0</v>
      </c>
      <c r="O208" s="23">
        <f t="shared" si="125"/>
        <v>0</v>
      </c>
      <c r="P208" s="23">
        <f t="shared" si="125"/>
        <v>0</v>
      </c>
      <c r="Q208" s="23">
        <f t="shared" si="125"/>
        <v>0</v>
      </c>
      <c r="R208" s="23">
        <f t="shared" si="125"/>
        <v>0</v>
      </c>
      <c r="S208" s="23">
        <f t="shared" si="125"/>
        <v>0</v>
      </c>
      <c r="T208" s="23">
        <f t="shared" si="125"/>
        <v>0</v>
      </c>
      <c r="U208" s="23">
        <f t="shared" si="125"/>
        <v>0</v>
      </c>
      <c r="V208" s="23">
        <f t="shared" si="125"/>
        <v>0</v>
      </c>
      <c r="W208" s="23">
        <f t="shared" si="125"/>
        <v>0</v>
      </c>
      <c r="X208" s="23">
        <f t="shared" si="126"/>
        <v>0</v>
      </c>
      <c r="Y208" s="54"/>
    </row>
    <row r="209" spans="1:25" ht="24" outlineLevel="7" x14ac:dyDescent="0.2">
      <c r="A209" s="21" t="s">
        <v>185</v>
      </c>
      <c r="B209" s="22" t="s">
        <v>181</v>
      </c>
      <c r="C209" s="22" t="s">
        <v>20</v>
      </c>
      <c r="D209" s="22" t="s">
        <v>56</v>
      </c>
      <c r="E209" s="22" t="s">
        <v>184</v>
      </c>
      <c r="F209" s="22" t="s">
        <v>186</v>
      </c>
      <c r="G209" s="23">
        <v>0</v>
      </c>
      <c r="H209" s="23">
        <v>0</v>
      </c>
      <c r="I209" s="23">
        <v>241488.3</v>
      </c>
      <c r="J209" s="23">
        <v>0</v>
      </c>
      <c r="K209" s="23">
        <f>G209+I209</f>
        <v>241488.3</v>
      </c>
      <c r="L209" s="23">
        <f>H209+J209</f>
        <v>0</v>
      </c>
      <c r="M209" s="23">
        <v>0</v>
      </c>
      <c r="N209" s="23">
        <v>0</v>
      </c>
      <c r="O209" s="23">
        <v>0</v>
      </c>
      <c r="P209" s="23">
        <v>0</v>
      </c>
      <c r="Q209" s="23">
        <f>M209+O209</f>
        <v>0</v>
      </c>
      <c r="R209" s="23">
        <f>N209+P209</f>
        <v>0</v>
      </c>
      <c r="S209" s="23">
        <v>0</v>
      </c>
      <c r="T209" s="23">
        <v>0</v>
      </c>
      <c r="U209" s="23">
        <v>0</v>
      </c>
      <c r="V209" s="23">
        <v>0</v>
      </c>
      <c r="W209" s="23">
        <f>S209+U209</f>
        <v>0</v>
      </c>
      <c r="X209" s="23">
        <f>T209+V209</f>
        <v>0</v>
      </c>
      <c r="Y209" s="54"/>
    </row>
    <row r="210" spans="1:25" outlineLevel="1" x14ac:dyDescent="0.2">
      <c r="A210" s="21" t="s">
        <v>187</v>
      </c>
      <c r="B210" s="22" t="s">
        <v>181</v>
      </c>
      <c r="C210" s="22" t="s">
        <v>188</v>
      </c>
      <c r="D210" s="22"/>
      <c r="E210" s="22"/>
      <c r="F210" s="22"/>
      <c r="G210" s="23">
        <f t="shared" ref="G210:X210" si="128">G211+G232+G287+G306</f>
        <v>3042705902.6900001</v>
      </c>
      <c r="H210" s="23">
        <f t="shared" si="128"/>
        <v>1935208100</v>
      </c>
      <c r="I210" s="23">
        <f t="shared" si="128"/>
        <v>63000220.280000001</v>
      </c>
      <c r="J210" s="23">
        <f t="shared" si="128"/>
        <v>61533500</v>
      </c>
      <c r="K210" s="23">
        <f t="shared" si="128"/>
        <v>3105706122.9700003</v>
      </c>
      <c r="L210" s="23">
        <f t="shared" si="128"/>
        <v>1996741600</v>
      </c>
      <c r="M210" s="23">
        <f t="shared" si="128"/>
        <v>3044920956.9700003</v>
      </c>
      <c r="N210" s="23">
        <f t="shared" si="128"/>
        <v>2184126168.0299997</v>
      </c>
      <c r="O210" s="23">
        <f t="shared" si="128"/>
        <v>655600</v>
      </c>
      <c r="P210" s="23">
        <f t="shared" si="128"/>
        <v>655600</v>
      </c>
      <c r="Q210" s="23">
        <f t="shared" si="128"/>
        <v>3045576556.9700003</v>
      </c>
      <c r="R210" s="23">
        <f t="shared" si="128"/>
        <v>2184781768.0299997</v>
      </c>
      <c r="S210" s="23">
        <f t="shared" si="128"/>
        <v>2790478050.5099998</v>
      </c>
      <c r="T210" s="23">
        <f t="shared" si="128"/>
        <v>1938440600</v>
      </c>
      <c r="U210" s="23">
        <f t="shared" si="128"/>
        <v>-549000</v>
      </c>
      <c r="V210" s="23">
        <f t="shared" si="128"/>
        <v>-549000</v>
      </c>
      <c r="W210" s="23">
        <f t="shared" si="128"/>
        <v>2789929050.5099998</v>
      </c>
      <c r="X210" s="23">
        <f t="shared" si="128"/>
        <v>1937891600</v>
      </c>
      <c r="Y210" s="54"/>
    </row>
    <row r="211" spans="1:25" outlineLevel="2" x14ac:dyDescent="0.2">
      <c r="A211" s="21" t="s">
        <v>189</v>
      </c>
      <c r="B211" s="22" t="s">
        <v>181</v>
      </c>
      <c r="C211" s="22" t="s">
        <v>188</v>
      </c>
      <c r="D211" s="22" t="s">
        <v>20</v>
      </c>
      <c r="E211" s="22"/>
      <c r="F211" s="22"/>
      <c r="G211" s="23">
        <f t="shared" ref="G211:X211" si="129">G212</f>
        <v>1285784187.4300001</v>
      </c>
      <c r="H211" s="23">
        <f t="shared" si="129"/>
        <v>727774300</v>
      </c>
      <c r="I211" s="23">
        <f t="shared" si="129"/>
        <v>40438102</v>
      </c>
      <c r="J211" s="23">
        <f t="shared" si="129"/>
        <v>40371700</v>
      </c>
      <c r="K211" s="23">
        <f t="shared" si="129"/>
        <v>1326222289.4300001</v>
      </c>
      <c r="L211" s="23">
        <f t="shared" si="129"/>
        <v>768146000</v>
      </c>
      <c r="M211" s="23">
        <f t="shared" si="129"/>
        <v>1293738236.1100001</v>
      </c>
      <c r="N211" s="23">
        <f t="shared" si="129"/>
        <v>850915437.5</v>
      </c>
      <c r="O211" s="23">
        <f t="shared" si="129"/>
        <v>0</v>
      </c>
      <c r="P211" s="23">
        <f t="shared" si="129"/>
        <v>0</v>
      </c>
      <c r="Q211" s="23">
        <f t="shared" si="129"/>
        <v>1293738236.1100001</v>
      </c>
      <c r="R211" s="23">
        <f t="shared" si="129"/>
        <v>850915437.5</v>
      </c>
      <c r="S211" s="23">
        <f t="shared" si="129"/>
        <v>1176861914.3899999</v>
      </c>
      <c r="T211" s="23">
        <f t="shared" si="129"/>
        <v>727774300</v>
      </c>
      <c r="U211" s="23">
        <f t="shared" si="129"/>
        <v>0</v>
      </c>
      <c r="V211" s="23">
        <f t="shared" si="129"/>
        <v>0</v>
      </c>
      <c r="W211" s="23">
        <f t="shared" si="129"/>
        <v>1176861914.3899999</v>
      </c>
      <c r="X211" s="23">
        <f t="shared" si="129"/>
        <v>727774300</v>
      </c>
      <c r="Y211" s="54"/>
    </row>
    <row r="212" spans="1:25" outlineLevel="3" x14ac:dyDescent="0.2">
      <c r="A212" s="21" t="s">
        <v>190</v>
      </c>
      <c r="B212" s="22" t="s">
        <v>181</v>
      </c>
      <c r="C212" s="22" t="s">
        <v>188</v>
      </c>
      <c r="D212" s="22" t="s">
        <v>20</v>
      </c>
      <c r="E212" s="22" t="s">
        <v>191</v>
      </c>
      <c r="F212" s="22"/>
      <c r="G212" s="23">
        <f t="shared" ref="G212:X212" si="130">G213+G220+G223</f>
        <v>1285784187.4300001</v>
      </c>
      <c r="H212" s="23">
        <f t="shared" si="130"/>
        <v>727774300</v>
      </c>
      <c r="I212" s="23">
        <f t="shared" si="130"/>
        <v>40438102</v>
      </c>
      <c r="J212" s="23">
        <f t="shared" si="130"/>
        <v>40371700</v>
      </c>
      <c r="K212" s="23">
        <f t="shared" si="130"/>
        <v>1326222289.4300001</v>
      </c>
      <c r="L212" s="23">
        <f t="shared" si="130"/>
        <v>768146000</v>
      </c>
      <c r="M212" s="23">
        <f t="shared" si="130"/>
        <v>1293738236.1100001</v>
      </c>
      <c r="N212" s="23">
        <f t="shared" si="130"/>
        <v>850915437.5</v>
      </c>
      <c r="O212" s="23">
        <f t="shared" si="130"/>
        <v>0</v>
      </c>
      <c r="P212" s="23">
        <f t="shared" si="130"/>
        <v>0</v>
      </c>
      <c r="Q212" s="23">
        <f t="shared" si="130"/>
        <v>1293738236.1100001</v>
      </c>
      <c r="R212" s="23">
        <f t="shared" si="130"/>
        <v>850915437.5</v>
      </c>
      <c r="S212" s="23">
        <f t="shared" si="130"/>
        <v>1176861914.3899999</v>
      </c>
      <c r="T212" s="23">
        <f t="shared" si="130"/>
        <v>727774300</v>
      </c>
      <c r="U212" s="23">
        <f t="shared" si="130"/>
        <v>0</v>
      </c>
      <c r="V212" s="23">
        <f t="shared" si="130"/>
        <v>0</v>
      </c>
      <c r="W212" s="23">
        <f t="shared" si="130"/>
        <v>1176861914.3899999</v>
      </c>
      <c r="X212" s="23">
        <f t="shared" si="130"/>
        <v>727774300</v>
      </c>
      <c r="Y212" s="54"/>
    </row>
    <row r="213" spans="1:25" outlineLevel="5" x14ac:dyDescent="0.2">
      <c r="A213" s="21" t="s">
        <v>192</v>
      </c>
      <c r="B213" s="22" t="s">
        <v>181</v>
      </c>
      <c r="C213" s="22" t="s">
        <v>188</v>
      </c>
      <c r="D213" s="22" t="s">
        <v>20</v>
      </c>
      <c r="E213" s="22" t="s">
        <v>193</v>
      </c>
      <c r="F213" s="22"/>
      <c r="G213" s="23">
        <f>G214+G216+G218</f>
        <v>1285733409.4300001</v>
      </c>
      <c r="H213" s="23">
        <f t="shared" ref="H213:X213" si="131">H214+H216+H218</f>
        <v>727774300</v>
      </c>
      <c r="I213" s="23">
        <f t="shared" si="131"/>
        <v>40371700</v>
      </c>
      <c r="J213" s="23">
        <f t="shared" si="131"/>
        <v>40371700</v>
      </c>
      <c r="K213" s="23">
        <f t="shared" si="131"/>
        <v>1326105109.4300001</v>
      </c>
      <c r="L213" s="23">
        <f t="shared" si="131"/>
        <v>768146000</v>
      </c>
      <c r="M213" s="23">
        <f t="shared" si="131"/>
        <v>1164065188.1100001</v>
      </c>
      <c r="N213" s="23">
        <f t="shared" si="131"/>
        <v>727774300</v>
      </c>
      <c r="O213" s="23">
        <f t="shared" si="131"/>
        <v>0</v>
      </c>
      <c r="P213" s="23">
        <f t="shared" si="131"/>
        <v>0</v>
      </c>
      <c r="Q213" s="23">
        <f t="shared" si="131"/>
        <v>1164065188.1100001</v>
      </c>
      <c r="R213" s="23">
        <f t="shared" si="131"/>
        <v>727774300</v>
      </c>
      <c r="S213" s="23">
        <f t="shared" si="131"/>
        <v>1176811136.3899999</v>
      </c>
      <c r="T213" s="23">
        <f t="shared" si="131"/>
        <v>727774300</v>
      </c>
      <c r="U213" s="23">
        <f t="shared" si="131"/>
        <v>0</v>
      </c>
      <c r="V213" s="23">
        <f t="shared" si="131"/>
        <v>0</v>
      </c>
      <c r="W213" s="23">
        <f t="shared" si="131"/>
        <v>1176811136.3899999</v>
      </c>
      <c r="X213" s="23">
        <f t="shared" si="131"/>
        <v>727774300</v>
      </c>
      <c r="Y213" s="54"/>
    </row>
    <row r="214" spans="1:25" ht="36" outlineLevel="6" x14ac:dyDescent="0.2">
      <c r="A214" s="21" t="s">
        <v>35</v>
      </c>
      <c r="B214" s="22" t="s">
        <v>181</v>
      </c>
      <c r="C214" s="22" t="s">
        <v>188</v>
      </c>
      <c r="D214" s="22" t="s">
        <v>20</v>
      </c>
      <c r="E214" s="22" t="s">
        <v>194</v>
      </c>
      <c r="F214" s="22"/>
      <c r="G214" s="23">
        <f t="shared" ref="G214:X214" si="132">G215</f>
        <v>17609900</v>
      </c>
      <c r="H214" s="23">
        <f t="shared" si="132"/>
        <v>0</v>
      </c>
      <c r="I214" s="23">
        <f t="shared" si="132"/>
        <v>0</v>
      </c>
      <c r="J214" s="23">
        <f t="shared" si="132"/>
        <v>0</v>
      </c>
      <c r="K214" s="23">
        <f t="shared" si="132"/>
        <v>17609900</v>
      </c>
      <c r="L214" s="23">
        <f t="shared" si="132"/>
        <v>0</v>
      </c>
      <c r="M214" s="23">
        <f t="shared" si="132"/>
        <v>0</v>
      </c>
      <c r="N214" s="23">
        <f t="shared" si="132"/>
        <v>0</v>
      </c>
      <c r="O214" s="23">
        <f t="shared" si="132"/>
        <v>0</v>
      </c>
      <c r="P214" s="23">
        <f t="shared" si="132"/>
        <v>0</v>
      </c>
      <c r="Q214" s="23">
        <f t="shared" si="132"/>
        <v>0</v>
      </c>
      <c r="R214" s="23">
        <f t="shared" si="132"/>
        <v>0</v>
      </c>
      <c r="S214" s="23">
        <f t="shared" si="132"/>
        <v>0</v>
      </c>
      <c r="T214" s="23">
        <f t="shared" si="132"/>
        <v>0</v>
      </c>
      <c r="U214" s="23">
        <f t="shared" si="132"/>
        <v>0</v>
      </c>
      <c r="V214" s="23">
        <f t="shared" si="132"/>
        <v>0</v>
      </c>
      <c r="W214" s="23">
        <f t="shared" si="132"/>
        <v>0</v>
      </c>
      <c r="X214" s="23">
        <f t="shared" si="132"/>
        <v>0</v>
      </c>
      <c r="Y214" s="54"/>
    </row>
    <row r="215" spans="1:25" ht="24" outlineLevel="7" x14ac:dyDescent="0.2">
      <c r="A215" s="21" t="s">
        <v>185</v>
      </c>
      <c r="B215" s="22" t="s">
        <v>181</v>
      </c>
      <c r="C215" s="22" t="s">
        <v>188</v>
      </c>
      <c r="D215" s="22" t="s">
        <v>20</v>
      </c>
      <c r="E215" s="22" t="s">
        <v>194</v>
      </c>
      <c r="F215" s="22" t="s">
        <v>186</v>
      </c>
      <c r="G215" s="23">
        <v>17609900</v>
      </c>
      <c r="H215" s="23">
        <v>0</v>
      </c>
      <c r="I215" s="23">
        <v>0</v>
      </c>
      <c r="J215" s="23">
        <v>0</v>
      </c>
      <c r="K215" s="23">
        <f>G215+I215</f>
        <v>17609900</v>
      </c>
      <c r="L215" s="23">
        <f>H215+J215</f>
        <v>0</v>
      </c>
      <c r="M215" s="23"/>
      <c r="N215" s="23">
        <v>0</v>
      </c>
      <c r="O215" s="23">
        <v>0</v>
      </c>
      <c r="P215" s="23">
        <v>0</v>
      </c>
      <c r="Q215" s="23">
        <f>M215+O215</f>
        <v>0</v>
      </c>
      <c r="R215" s="23">
        <f>N215+P215</f>
        <v>0</v>
      </c>
      <c r="S215" s="23"/>
      <c r="T215" s="23">
        <v>0</v>
      </c>
      <c r="U215" s="23">
        <v>0</v>
      </c>
      <c r="V215" s="23">
        <v>0</v>
      </c>
      <c r="W215" s="23">
        <f>S215+U215</f>
        <v>0</v>
      </c>
      <c r="X215" s="23">
        <f>T215+V215</f>
        <v>0</v>
      </c>
      <c r="Y215" s="54"/>
    </row>
    <row r="216" spans="1:25" ht="48" outlineLevel="6" x14ac:dyDescent="0.2">
      <c r="A216" s="21" t="s">
        <v>195</v>
      </c>
      <c r="B216" s="22" t="s">
        <v>181</v>
      </c>
      <c r="C216" s="22" t="s">
        <v>188</v>
      </c>
      <c r="D216" s="22" t="s">
        <v>20</v>
      </c>
      <c r="E216" s="22" t="s">
        <v>196</v>
      </c>
      <c r="F216" s="22"/>
      <c r="G216" s="23">
        <f t="shared" ref="G216:X216" si="133">G217</f>
        <v>727774300</v>
      </c>
      <c r="H216" s="23">
        <f t="shared" si="133"/>
        <v>727774300</v>
      </c>
      <c r="I216" s="23">
        <f t="shared" si="133"/>
        <v>40371700</v>
      </c>
      <c r="J216" s="23">
        <f t="shared" si="133"/>
        <v>40371700</v>
      </c>
      <c r="K216" s="23">
        <f t="shared" si="133"/>
        <v>768146000</v>
      </c>
      <c r="L216" s="23">
        <f t="shared" si="133"/>
        <v>768146000</v>
      </c>
      <c r="M216" s="23">
        <f t="shared" si="133"/>
        <v>727774300</v>
      </c>
      <c r="N216" s="23">
        <f t="shared" si="133"/>
        <v>727774300</v>
      </c>
      <c r="O216" s="23">
        <f t="shared" si="133"/>
        <v>0</v>
      </c>
      <c r="P216" s="23">
        <f t="shared" si="133"/>
        <v>0</v>
      </c>
      <c r="Q216" s="23">
        <f t="shared" si="133"/>
        <v>727774300</v>
      </c>
      <c r="R216" s="23">
        <f t="shared" si="133"/>
        <v>727774300</v>
      </c>
      <c r="S216" s="23">
        <f t="shared" si="133"/>
        <v>727774300</v>
      </c>
      <c r="T216" s="23">
        <f t="shared" si="133"/>
        <v>727774300</v>
      </c>
      <c r="U216" s="23">
        <f t="shared" si="133"/>
        <v>0</v>
      </c>
      <c r="V216" s="23">
        <f t="shared" si="133"/>
        <v>0</v>
      </c>
      <c r="W216" s="23">
        <f t="shared" si="133"/>
        <v>727774300</v>
      </c>
      <c r="X216" s="23">
        <f t="shared" si="133"/>
        <v>727774300</v>
      </c>
      <c r="Y216" s="54"/>
    </row>
    <row r="217" spans="1:25" ht="24" outlineLevel="7" x14ac:dyDescent="0.2">
      <c r="A217" s="21" t="s">
        <v>185</v>
      </c>
      <c r="B217" s="22" t="s">
        <v>181</v>
      </c>
      <c r="C217" s="22" t="s">
        <v>188</v>
      </c>
      <c r="D217" s="22" t="s">
        <v>20</v>
      </c>
      <c r="E217" s="22" t="s">
        <v>196</v>
      </c>
      <c r="F217" s="22" t="s">
        <v>186</v>
      </c>
      <c r="G217" s="23">
        <v>727774300</v>
      </c>
      <c r="H217" s="23">
        <f>G217</f>
        <v>727774300</v>
      </c>
      <c r="I217" s="23">
        <v>40371700</v>
      </c>
      <c r="J217" s="23">
        <f>I217</f>
        <v>40371700</v>
      </c>
      <c r="K217" s="23">
        <f>G217+I217</f>
        <v>768146000</v>
      </c>
      <c r="L217" s="23">
        <f>H217+J217</f>
        <v>768146000</v>
      </c>
      <c r="M217" s="23">
        <v>727774300</v>
      </c>
      <c r="N217" s="23">
        <f>M217</f>
        <v>727774300</v>
      </c>
      <c r="O217" s="23"/>
      <c r="P217" s="23">
        <f>O217</f>
        <v>0</v>
      </c>
      <c r="Q217" s="23">
        <f>M217+O217</f>
        <v>727774300</v>
      </c>
      <c r="R217" s="23">
        <f>N217+P217</f>
        <v>727774300</v>
      </c>
      <c r="S217" s="23">
        <v>727774300</v>
      </c>
      <c r="T217" s="23">
        <f>S217</f>
        <v>727774300</v>
      </c>
      <c r="U217" s="23"/>
      <c r="V217" s="23">
        <f>U217</f>
        <v>0</v>
      </c>
      <c r="W217" s="23">
        <f>S217+U217</f>
        <v>727774300</v>
      </c>
      <c r="X217" s="23">
        <f>T217+V217</f>
        <v>727774300</v>
      </c>
      <c r="Y217" s="54"/>
    </row>
    <row r="218" spans="1:25" ht="36" outlineLevel="6" x14ac:dyDescent="0.2">
      <c r="A218" s="21" t="s">
        <v>197</v>
      </c>
      <c r="B218" s="22" t="s">
        <v>181</v>
      </c>
      <c r="C218" s="22" t="s">
        <v>188</v>
      </c>
      <c r="D218" s="22" t="s">
        <v>20</v>
      </c>
      <c r="E218" s="22" t="s">
        <v>198</v>
      </c>
      <c r="F218" s="22"/>
      <c r="G218" s="23">
        <f t="shared" ref="G218:X218" si="134">G219</f>
        <v>540349209.43000007</v>
      </c>
      <c r="H218" s="23">
        <f t="shared" si="134"/>
        <v>0</v>
      </c>
      <c r="I218" s="23">
        <f t="shared" si="134"/>
        <v>0</v>
      </c>
      <c r="J218" s="23">
        <f t="shared" si="134"/>
        <v>0</v>
      </c>
      <c r="K218" s="23">
        <f t="shared" si="134"/>
        <v>540349209.43000007</v>
      </c>
      <c r="L218" s="23">
        <f t="shared" si="134"/>
        <v>0</v>
      </c>
      <c r="M218" s="23">
        <f t="shared" si="134"/>
        <v>436290888.11000001</v>
      </c>
      <c r="N218" s="23">
        <f t="shared" si="134"/>
        <v>0</v>
      </c>
      <c r="O218" s="23">
        <f t="shared" si="134"/>
        <v>0</v>
      </c>
      <c r="P218" s="23">
        <f t="shared" si="134"/>
        <v>0</v>
      </c>
      <c r="Q218" s="23">
        <f t="shared" si="134"/>
        <v>436290888.11000001</v>
      </c>
      <c r="R218" s="23">
        <f t="shared" si="134"/>
        <v>0</v>
      </c>
      <c r="S218" s="23">
        <f t="shared" si="134"/>
        <v>449036836.38999999</v>
      </c>
      <c r="T218" s="23">
        <f t="shared" si="134"/>
        <v>0</v>
      </c>
      <c r="U218" s="23">
        <f t="shared" si="134"/>
        <v>0</v>
      </c>
      <c r="V218" s="23">
        <f t="shared" si="134"/>
        <v>0</v>
      </c>
      <c r="W218" s="23">
        <f t="shared" si="134"/>
        <v>449036836.38999999</v>
      </c>
      <c r="X218" s="23">
        <f t="shared" si="134"/>
        <v>0</v>
      </c>
      <c r="Y218" s="54"/>
    </row>
    <row r="219" spans="1:25" ht="24" outlineLevel="7" x14ac:dyDescent="0.2">
      <c r="A219" s="21" t="s">
        <v>185</v>
      </c>
      <c r="B219" s="22" t="s">
        <v>181</v>
      </c>
      <c r="C219" s="22" t="s">
        <v>188</v>
      </c>
      <c r="D219" s="22" t="s">
        <v>20</v>
      </c>
      <c r="E219" s="22" t="s">
        <v>198</v>
      </c>
      <c r="F219" s="22" t="s">
        <v>186</v>
      </c>
      <c r="G219" s="23">
        <v>540349209.43000007</v>
      </c>
      <c r="H219" s="23">
        <v>0</v>
      </c>
      <c r="I219" s="23"/>
      <c r="J219" s="23">
        <v>0</v>
      </c>
      <c r="K219" s="23">
        <f>G219+I219</f>
        <v>540349209.43000007</v>
      </c>
      <c r="L219" s="23">
        <f>H219+J219</f>
        <v>0</v>
      </c>
      <c r="M219" s="23">
        <v>436290888.11000001</v>
      </c>
      <c r="N219" s="23">
        <v>0</v>
      </c>
      <c r="O219" s="23">
        <v>0</v>
      </c>
      <c r="P219" s="23">
        <v>0</v>
      </c>
      <c r="Q219" s="23">
        <f>M219+O219</f>
        <v>436290888.11000001</v>
      </c>
      <c r="R219" s="23">
        <f>N219+P219</f>
        <v>0</v>
      </c>
      <c r="S219" s="23">
        <v>449036836.38999999</v>
      </c>
      <c r="T219" s="23">
        <v>0</v>
      </c>
      <c r="U219" s="23">
        <v>0</v>
      </c>
      <c r="V219" s="23">
        <v>0</v>
      </c>
      <c r="W219" s="23">
        <f>S219+U219</f>
        <v>449036836.38999999</v>
      </c>
      <c r="X219" s="23">
        <f>T219+V219</f>
        <v>0</v>
      </c>
      <c r="Y219" s="54"/>
    </row>
    <row r="220" spans="1:25" ht="36" outlineLevel="5" x14ac:dyDescent="0.2">
      <c r="A220" s="21" t="s">
        <v>199</v>
      </c>
      <c r="B220" s="22" t="s">
        <v>181</v>
      </c>
      <c r="C220" s="22" t="s">
        <v>188</v>
      </c>
      <c r="D220" s="22" t="s">
        <v>20</v>
      </c>
      <c r="E220" s="22" t="s">
        <v>200</v>
      </c>
      <c r="F220" s="22"/>
      <c r="G220" s="23">
        <f t="shared" ref="G220:V221" si="135">G221</f>
        <v>50778</v>
      </c>
      <c r="H220" s="23">
        <f t="shared" si="135"/>
        <v>0</v>
      </c>
      <c r="I220" s="23">
        <f t="shared" si="135"/>
        <v>66402</v>
      </c>
      <c r="J220" s="23">
        <f t="shared" si="135"/>
        <v>0</v>
      </c>
      <c r="K220" s="23">
        <f t="shared" si="135"/>
        <v>117180</v>
      </c>
      <c r="L220" s="23">
        <f t="shared" si="135"/>
        <v>0</v>
      </c>
      <c r="M220" s="23">
        <f t="shared" si="135"/>
        <v>50778</v>
      </c>
      <c r="N220" s="23">
        <f t="shared" si="135"/>
        <v>0</v>
      </c>
      <c r="O220" s="23">
        <f t="shared" si="135"/>
        <v>0</v>
      </c>
      <c r="P220" s="23">
        <f t="shared" si="135"/>
        <v>0</v>
      </c>
      <c r="Q220" s="23">
        <f t="shared" si="135"/>
        <v>50778</v>
      </c>
      <c r="R220" s="23">
        <f t="shared" si="135"/>
        <v>0</v>
      </c>
      <c r="S220" s="23">
        <f t="shared" si="135"/>
        <v>50778</v>
      </c>
      <c r="T220" s="23">
        <f t="shared" si="135"/>
        <v>0</v>
      </c>
      <c r="U220" s="23">
        <f t="shared" si="135"/>
        <v>0</v>
      </c>
      <c r="V220" s="23">
        <f t="shared" si="135"/>
        <v>0</v>
      </c>
      <c r="W220" s="23">
        <f t="shared" ref="W220:X221" si="136">W221</f>
        <v>50778</v>
      </c>
      <c r="X220" s="23">
        <f t="shared" si="136"/>
        <v>0</v>
      </c>
      <c r="Y220" s="54"/>
    </row>
    <row r="221" spans="1:25" outlineLevel="6" x14ac:dyDescent="0.2">
      <c r="A221" s="21" t="s">
        <v>201</v>
      </c>
      <c r="B221" s="22" t="s">
        <v>181</v>
      </c>
      <c r="C221" s="22" t="s">
        <v>188</v>
      </c>
      <c r="D221" s="22" t="s">
        <v>20</v>
      </c>
      <c r="E221" s="22" t="s">
        <v>202</v>
      </c>
      <c r="F221" s="22"/>
      <c r="G221" s="23">
        <f t="shared" si="135"/>
        <v>50778</v>
      </c>
      <c r="H221" s="23">
        <f t="shared" si="135"/>
        <v>0</v>
      </c>
      <c r="I221" s="23">
        <f t="shared" si="135"/>
        <v>66402</v>
      </c>
      <c r="J221" s="23">
        <f t="shared" si="135"/>
        <v>0</v>
      </c>
      <c r="K221" s="23">
        <f t="shared" si="135"/>
        <v>117180</v>
      </c>
      <c r="L221" s="23">
        <f t="shared" si="135"/>
        <v>0</v>
      </c>
      <c r="M221" s="23">
        <f t="shared" si="135"/>
        <v>50778</v>
      </c>
      <c r="N221" s="23">
        <f t="shared" si="135"/>
        <v>0</v>
      </c>
      <c r="O221" s="23">
        <f t="shared" si="135"/>
        <v>0</v>
      </c>
      <c r="P221" s="23">
        <f t="shared" si="135"/>
        <v>0</v>
      </c>
      <c r="Q221" s="23">
        <f t="shared" si="135"/>
        <v>50778</v>
      </c>
      <c r="R221" s="23">
        <f t="shared" si="135"/>
        <v>0</v>
      </c>
      <c r="S221" s="23">
        <f t="shared" si="135"/>
        <v>50778</v>
      </c>
      <c r="T221" s="23">
        <f t="shared" si="135"/>
        <v>0</v>
      </c>
      <c r="U221" s="23">
        <f t="shared" si="135"/>
        <v>0</v>
      </c>
      <c r="V221" s="23">
        <f t="shared" si="135"/>
        <v>0</v>
      </c>
      <c r="W221" s="23">
        <f t="shared" si="136"/>
        <v>50778</v>
      </c>
      <c r="X221" s="23">
        <f t="shared" si="136"/>
        <v>0</v>
      </c>
      <c r="Y221" s="54"/>
    </row>
    <row r="222" spans="1:25" ht="24" outlineLevel="7" x14ac:dyDescent="0.2">
      <c r="A222" s="21" t="s">
        <v>185</v>
      </c>
      <c r="B222" s="22" t="s">
        <v>181</v>
      </c>
      <c r="C222" s="22" t="s">
        <v>188</v>
      </c>
      <c r="D222" s="22" t="s">
        <v>20</v>
      </c>
      <c r="E222" s="22" t="s">
        <v>202</v>
      </c>
      <c r="F222" s="22" t="s">
        <v>186</v>
      </c>
      <c r="G222" s="23">
        <v>50778</v>
      </c>
      <c r="H222" s="23">
        <v>0</v>
      </c>
      <c r="I222" s="23">
        <v>66402</v>
      </c>
      <c r="J222" s="23">
        <v>0</v>
      </c>
      <c r="K222" s="23">
        <f>G222+I222</f>
        <v>117180</v>
      </c>
      <c r="L222" s="23">
        <f>H222+J222</f>
        <v>0</v>
      </c>
      <c r="M222" s="23">
        <v>50778</v>
      </c>
      <c r="N222" s="23">
        <v>0</v>
      </c>
      <c r="O222" s="23">
        <v>0</v>
      </c>
      <c r="P222" s="23">
        <v>0</v>
      </c>
      <c r="Q222" s="23">
        <f>M222+O222</f>
        <v>50778</v>
      </c>
      <c r="R222" s="23">
        <f>N222+P222</f>
        <v>0</v>
      </c>
      <c r="S222" s="23">
        <v>50778</v>
      </c>
      <c r="T222" s="23">
        <v>0</v>
      </c>
      <c r="U222" s="23">
        <v>0</v>
      </c>
      <c r="V222" s="23">
        <v>0</v>
      </c>
      <c r="W222" s="23">
        <f>S222+U222</f>
        <v>50778</v>
      </c>
      <c r="X222" s="23">
        <f>T222+V222</f>
        <v>0</v>
      </c>
      <c r="Y222" s="54"/>
    </row>
    <row r="223" spans="1:25" outlineLevel="5" x14ac:dyDescent="0.2">
      <c r="A223" s="21" t="s">
        <v>203</v>
      </c>
      <c r="B223" s="22" t="s">
        <v>181</v>
      </c>
      <c r="C223" s="22" t="s">
        <v>188</v>
      </c>
      <c r="D223" s="22" t="s">
        <v>20</v>
      </c>
      <c r="E223" s="22" t="s">
        <v>204</v>
      </c>
      <c r="F223" s="22"/>
      <c r="G223" s="23">
        <f t="shared" ref="G223:X223" si="137">G224+G226+G228+G230</f>
        <v>0</v>
      </c>
      <c r="H223" s="23">
        <f t="shared" si="137"/>
        <v>0</v>
      </c>
      <c r="I223" s="23">
        <f t="shared" si="137"/>
        <v>0</v>
      </c>
      <c r="J223" s="23">
        <f t="shared" si="137"/>
        <v>0</v>
      </c>
      <c r="K223" s="23">
        <f t="shared" si="137"/>
        <v>0</v>
      </c>
      <c r="L223" s="23">
        <f t="shared" si="137"/>
        <v>0</v>
      </c>
      <c r="M223" s="23">
        <f t="shared" si="137"/>
        <v>129622270</v>
      </c>
      <c r="N223" s="23">
        <f t="shared" si="137"/>
        <v>123141137.5</v>
      </c>
      <c r="O223" s="23">
        <f t="shared" si="137"/>
        <v>0</v>
      </c>
      <c r="P223" s="23">
        <f t="shared" si="137"/>
        <v>0</v>
      </c>
      <c r="Q223" s="23">
        <f t="shared" si="137"/>
        <v>129622270</v>
      </c>
      <c r="R223" s="23">
        <f t="shared" si="137"/>
        <v>123141137.5</v>
      </c>
      <c r="S223" s="23">
        <f t="shared" si="137"/>
        <v>0</v>
      </c>
      <c r="T223" s="23">
        <f t="shared" si="137"/>
        <v>0</v>
      </c>
      <c r="U223" s="23">
        <f t="shared" si="137"/>
        <v>0</v>
      </c>
      <c r="V223" s="23">
        <f t="shared" si="137"/>
        <v>0</v>
      </c>
      <c r="W223" s="23">
        <f t="shared" si="137"/>
        <v>0</v>
      </c>
      <c r="X223" s="23">
        <f t="shared" si="137"/>
        <v>0</v>
      </c>
      <c r="Y223" s="54"/>
    </row>
    <row r="224" spans="1:25" ht="36" outlineLevel="6" x14ac:dyDescent="0.2">
      <c r="A224" s="21" t="s">
        <v>205</v>
      </c>
      <c r="B224" s="22" t="s">
        <v>181</v>
      </c>
      <c r="C224" s="22" t="s">
        <v>188</v>
      </c>
      <c r="D224" s="22" t="s">
        <v>20</v>
      </c>
      <c r="E224" s="22" t="s">
        <v>206</v>
      </c>
      <c r="F224" s="22"/>
      <c r="G224" s="23">
        <f t="shared" ref="G224:X224" si="138">G225</f>
        <v>0</v>
      </c>
      <c r="H224" s="23">
        <f t="shared" si="138"/>
        <v>0</v>
      </c>
      <c r="I224" s="23">
        <f t="shared" si="138"/>
        <v>0</v>
      </c>
      <c r="J224" s="23">
        <f t="shared" si="138"/>
        <v>0</v>
      </c>
      <c r="K224" s="23">
        <f t="shared" si="138"/>
        <v>0</v>
      </c>
      <c r="L224" s="23">
        <f t="shared" si="138"/>
        <v>0</v>
      </c>
      <c r="M224" s="23">
        <f t="shared" si="138"/>
        <v>10000020</v>
      </c>
      <c r="N224" s="23">
        <f t="shared" si="138"/>
        <v>9500000</v>
      </c>
      <c r="O224" s="23">
        <f t="shared" si="138"/>
        <v>0</v>
      </c>
      <c r="P224" s="23">
        <f t="shared" si="138"/>
        <v>0</v>
      </c>
      <c r="Q224" s="23">
        <f t="shared" si="138"/>
        <v>10000020</v>
      </c>
      <c r="R224" s="23">
        <f t="shared" si="138"/>
        <v>9500000</v>
      </c>
      <c r="S224" s="23">
        <f t="shared" si="138"/>
        <v>0</v>
      </c>
      <c r="T224" s="23">
        <f t="shared" si="138"/>
        <v>0</v>
      </c>
      <c r="U224" s="23">
        <f t="shared" si="138"/>
        <v>0</v>
      </c>
      <c r="V224" s="23">
        <f t="shared" si="138"/>
        <v>0</v>
      </c>
      <c r="W224" s="23">
        <f t="shared" si="138"/>
        <v>0</v>
      </c>
      <c r="X224" s="23">
        <f t="shared" si="138"/>
        <v>0</v>
      </c>
      <c r="Y224" s="54"/>
    </row>
    <row r="225" spans="1:25" ht="24" outlineLevel="7" x14ac:dyDescent="0.2">
      <c r="A225" s="21" t="s">
        <v>185</v>
      </c>
      <c r="B225" s="22" t="s">
        <v>181</v>
      </c>
      <c r="C225" s="22" t="s">
        <v>188</v>
      </c>
      <c r="D225" s="22" t="s">
        <v>20</v>
      </c>
      <c r="E225" s="22" t="s">
        <v>206</v>
      </c>
      <c r="F225" s="22" t="s">
        <v>186</v>
      </c>
      <c r="G225" s="23">
        <v>0</v>
      </c>
      <c r="H225" s="23">
        <f>G225</f>
        <v>0</v>
      </c>
      <c r="I225" s="23">
        <v>0</v>
      </c>
      <c r="J225" s="23">
        <f>I225</f>
        <v>0</v>
      </c>
      <c r="K225" s="23">
        <f>G225+I225</f>
        <v>0</v>
      </c>
      <c r="L225" s="23">
        <f>H225+J225</f>
        <v>0</v>
      </c>
      <c r="M225" s="23">
        <v>10000020</v>
      </c>
      <c r="N225" s="23">
        <v>9500000</v>
      </c>
      <c r="O225" s="23"/>
      <c r="P225" s="23"/>
      <c r="Q225" s="23">
        <f>M225+O225</f>
        <v>10000020</v>
      </c>
      <c r="R225" s="23">
        <f>N225+P225</f>
        <v>9500000</v>
      </c>
      <c r="S225" s="23">
        <v>0</v>
      </c>
      <c r="T225" s="23">
        <f>S225</f>
        <v>0</v>
      </c>
      <c r="U225" s="23">
        <v>0</v>
      </c>
      <c r="V225" s="23">
        <f>U225</f>
        <v>0</v>
      </c>
      <c r="W225" s="23">
        <f>S225+U225</f>
        <v>0</v>
      </c>
      <c r="X225" s="23">
        <f>T225+V225</f>
        <v>0</v>
      </c>
      <c r="Y225" s="54"/>
    </row>
    <row r="226" spans="1:25" ht="60" outlineLevel="6" x14ac:dyDescent="0.2">
      <c r="A226" s="21" t="s">
        <v>207</v>
      </c>
      <c r="B226" s="22" t="s">
        <v>181</v>
      </c>
      <c r="C226" s="22" t="s">
        <v>188</v>
      </c>
      <c r="D226" s="22" t="s">
        <v>20</v>
      </c>
      <c r="E226" s="22" t="s">
        <v>208</v>
      </c>
      <c r="F226" s="22"/>
      <c r="G226" s="23">
        <f t="shared" ref="G226:X226" si="139">G227</f>
        <v>0</v>
      </c>
      <c r="H226" s="23">
        <f t="shared" si="139"/>
        <v>0</v>
      </c>
      <c r="I226" s="23">
        <f t="shared" si="139"/>
        <v>0</v>
      </c>
      <c r="J226" s="23">
        <f t="shared" si="139"/>
        <v>0</v>
      </c>
      <c r="K226" s="23">
        <f t="shared" si="139"/>
        <v>0</v>
      </c>
      <c r="L226" s="23">
        <f t="shared" si="139"/>
        <v>0</v>
      </c>
      <c r="M226" s="23">
        <f t="shared" si="139"/>
        <v>119622250</v>
      </c>
      <c r="N226" s="23">
        <f t="shared" si="139"/>
        <v>113641137.5</v>
      </c>
      <c r="O226" s="23">
        <f t="shared" si="139"/>
        <v>0</v>
      </c>
      <c r="P226" s="23">
        <f t="shared" si="139"/>
        <v>0</v>
      </c>
      <c r="Q226" s="23">
        <f t="shared" si="139"/>
        <v>119622250</v>
      </c>
      <c r="R226" s="23">
        <f t="shared" si="139"/>
        <v>113641137.5</v>
      </c>
      <c r="S226" s="23">
        <f t="shared" si="139"/>
        <v>0</v>
      </c>
      <c r="T226" s="23">
        <f t="shared" si="139"/>
        <v>0</v>
      </c>
      <c r="U226" s="23">
        <f t="shared" si="139"/>
        <v>0</v>
      </c>
      <c r="V226" s="23">
        <f t="shared" si="139"/>
        <v>0</v>
      </c>
      <c r="W226" s="23">
        <f t="shared" si="139"/>
        <v>0</v>
      </c>
      <c r="X226" s="23">
        <f t="shared" si="139"/>
        <v>0</v>
      </c>
      <c r="Y226" s="54"/>
    </row>
    <row r="227" spans="1:25" ht="24" outlineLevel="7" x14ac:dyDescent="0.2">
      <c r="A227" s="21" t="s">
        <v>185</v>
      </c>
      <c r="B227" s="22" t="s">
        <v>181</v>
      </c>
      <c r="C227" s="22" t="s">
        <v>188</v>
      </c>
      <c r="D227" s="22" t="s">
        <v>20</v>
      </c>
      <c r="E227" s="22" t="s">
        <v>208</v>
      </c>
      <c r="F227" s="22" t="s">
        <v>186</v>
      </c>
      <c r="G227" s="23">
        <v>0</v>
      </c>
      <c r="H227" s="23">
        <f>G227</f>
        <v>0</v>
      </c>
      <c r="I227" s="23">
        <v>0</v>
      </c>
      <c r="J227" s="23">
        <f>I227</f>
        <v>0</v>
      </c>
      <c r="K227" s="23">
        <f>G227+I227</f>
        <v>0</v>
      </c>
      <c r="L227" s="23">
        <f>H227+J227</f>
        <v>0</v>
      </c>
      <c r="M227" s="23">
        <v>119622250</v>
      </c>
      <c r="N227" s="23">
        <v>113641137.5</v>
      </c>
      <c r="O227" s="23">
        <v>0</v>
      </c>
      <c r="P227" s="23">
        <f>O227</f>
        <v>0</v>
      </c>
      <c r="Q227" s="23">
        <f>M227+O227</f>
        <v>119622250</v>
      </c>
      <c r="R227" s="23">
        <f>N227+P227</f>
        <v>113641137.5</v>
      </c>
      <c r="S227" s="23">
        <v>0</v>
      </c>
      <c r="T227" s="23">
        <f>S227</f>
        <v>0</v>
      </c>
      <c r="U227" s="23">
        <v>0</v>
      </c>
      <c r="V227" s="23">
        <f>U227</f>
        <v>0</v>
      </c>
      <c r="W227" s="23">
        <f>S227+U227</f>
        <v>0</v>
      </c>
      <c r="X227" s="23">
        <f>T227+V227</f>
        <v>0</v>
      </c>
      <c r="Y227" s="54"/>
    </row>
    <row r="228" spans="1:25" ht="60" hidden="1" outlineLevel="6" x14ac:dyDescent="0.2">
      <c r="A228" s="21" t="s">
        <v>209</v>
      </c>
      <c r="B228" s="22" t="s">
        <v>181</v>
      </c>
      <c r="C228" s="22" t="s">
        <v>188</v>
      </c>
      <c r="D228" s="22" t="s">
        <v>20</v>
      </c>
      <c r="E228" s="22" t="s">
        <v>210</v>
      </c>
      <c r="F228" s="22"/>
      <c r="G228" s="23">
        <f t="shared" ref="G228:X228" si="140">G229</f>
        <v>0</v>
      </c>
      <c r="H228" s="23">
        <f t="shared" si="140"/>
        <v>0</v>
      </c>
      <c r="I228" s="23">
        <f t="shared" si="140"/>
        <v>0</v>
      </c>
      <c r="J228" s="23">
        <f t="shared" si="140"/>
        <v>0</v>
      </c>
      <c r="K228" s="23">
        <f t="shared" si="140"/>
        <v>0</v>
      </c>
      <c r="L228" s="23">
        <f t="shared" si="140"/>
        <v>0</v>
      </c>
      <c r="M228" s="23">
        <f t="shared" si="140"/>
        <v>0</v>
      </c>
      <c r="N228" s="23">
        <f t="shared" si="140"/>
        <v>0</v>
      </c>
      <c r="O228" s="23">
        <f t="shared" si="140"/>
        <v>0</v>
      </c>
      <c r="P228" s="23">
        <f t="shared" si="140"/>
        <v>0</v>
      </c>
      <c r="Q228" s="23">
        <f t="shared" si="140"/>
        <v>0</v>
      </c>
      <c r="R228" s="23">
        <f t="shared" si="140"/>
        <v>0</v>
      </c>
      <c r="S228" s="23">
        <f t="shared" si="140"/>
        <v>0</v>
      </c>
      <c r="T228" s="23">
        <f t="shared" si="140"/>
        <v>0</v>
      </c>
      <c r="U228" s="23">
        <f t="shared" si="140"/>
        <v>0</v>
      </c>
      <c r="V228" s="23">
        <f t="shared" si="140"/>
        <v>0</v>
      </c>
      <c r="W228" s="23">
        <f t="shared" si="140"/>
        <v>0</v>
      </c>
      <c r="X228" s="23">
        <f t="shared" si="140"/>
        <v>0</v>
      </c>
      <c r="Y228" s="54"/>
    </row>
    <row r="229" spans="1:25" ht="24" hidden="1" outlineLevel="7" x14ac:dyDescent="0.2">
      <c r="A229" s="21" t="s">
        <v>185</v>
      </c>
      <c r="B229" s="22" t="s">
        <v>181</v>
      </c>
      <c r="C229" s="22" t="s">
        <v>188</v>
      </c>
      <c r="D229" s="22" t="s">
        <v>20</v>
      </c>
      <c r="E229" s="22" t="s">
        <v>210</v>
      </c>
      <c r="F229" s="22" t="s">
        <v>186</v>
      </c>
      <c r="G229" s="23">
        <v>0</v>
      </c>
      <c r="H229" s="23">
        <v>0</v>
      </c>
      <c r="I229" s="23">
        <v>0</v>
      </c>
      <c r="J229" s="23">
        <v>0</v>
      </c>
      <c r="K229" s="23">
        <f>G229+I229</f>
        <v>0</v>
      </c>
      <c r="L229" s="23">
        <f>H229+J229</f>
        <v>0</v>
      </c>
      <c r="M229" s="23">
        <v>0</v>
      </c>
      <c r="N229" s="23">
        <v>0</v>
      </c>
      <c r="O229" s="23">
        <v>0</v>
      </c>
      <c r="P229" s="23">
        <v>0</v>
      </c>
      <c r="Q229" s="23">
        <f>M229+O229</f>
        <v>0</v>
      </c>
      <c r="R229" s="23">
        <f>N229+P229</f>
        <v>0</v>
      </c>
      <c r="S229" s="23">
        <v>0</v>
      </c>
      <c r="T229" s="23">
        <v>0</v>
      </c>
      <c r="U229" s="23">
        <v>0</v>
      </c>
      <c r="V229" s="23">
        <v>0</v>
      </c>
      <c r="W229" s="23">
        <f>S229+U229</f>
        <v>0</v>
      </c>
      <c r="X229" s="23">
        <f>T229+V229</f>
        <v>0</v>
      </c>
      <c r="Y229" s="54"/>
    </row>
    <row r="230" spans="1:25" ht="60" hidden="1" outlineLevel="6" x14ac:dyDescent="0.2">
      <c r="A230" s="21" t="s">
        <v>207</v>
      </c>
      <c r="B230" s="22" t="s">
        <v>181</v>
      </c>
      <c r="C230" s="22" t="s">
        <v>188</v>
      </c>
      <c r="D230" s="22" t="s">
        <v>20</v>
      </c>
      <c r="E230" s="22" t="s">
        <v>211</v>
      </c>
      <c r="F230" s="22"/>
      <c r="G230" s="23">
        <f t="shared" ref="G230:X230" si="141">G231</f>
        <v>0</v>
      </c>
      <c r="H230" s="23">
        <f t="shared" si="141"/>
        <v>0</v>
      </c>
      <c r="I230" s="23">
        <f t="shared" si="141"/>
        <v>0</v>
      </c>
      <c r="J230" s="23">
        <f t="shared" si="141"/>
        <v>0</v>
      </c>
      <c r="K230" s="23">
        <f t="shared" si="141"/>
        <v>0</v>
      </c>
      <c r="L230" s="23">
        <f t="shared" si="141"/>
        <v>0</v>
      </c>
      <c r="M230" s="23">
        <f t="shared" si="141"/>
        <v>0</v>
      </c>
      <c r="N230" s="23">
        <f t="shared" si="141"/>
        <v>0</v>
      </c>
      <c r="O230" s="23">
        <f t="shared" si="141"/>
        <v>0</v>
      </c>
      <c r="P230" s="23">
        <f t="shared" si="141"/>
        <v>0</v>
      </c>
      <c r="Q230" s="23">
        <f t="shared" si="141"/>
        <v>0</v>
      </c>
      <c r="R230" s="23">
        <f t="shared" si="141"/>
        <v>0</v>
      </c>
      <c r="S230" s="23">
        <f t="shared" si="141"/>
        <v>0</v>
      </c>
      <c r="T230" s="23">
        <f t="shared" si="141"/>
        <v>0</v>
      </c>
      <c r="U230" s="23">
        <f t="shared" si="141"/>
        <v>0</v>
      </c>
      <c r="V230" s="23">
        <f t="shared" si="141"/>
        <v>0</v>
      </c>
      <c r="W230" s="23">
        <f t="shared" si="141"/>
        <v>0</v>
      </c>
      <c r="X230" s="23">
        <f t="shared" si="141"/>
        <v>0</v>
      </c>
      <c r="Y230" s="54"/>
    </row>
    <row r="231" spans="1:25" ht="24" hidden="1" outlineLevel="7" x14ac:dyDescent="0.2">
      <c r="A231" s="21" t="s">
        <v>185</v>
      </c>
      <c r="B231" s="22" t="s">
        <v>181</v>
      </c>
      <c r="C231" s="22" t="s">
        <v>188</v>
      </c>
      <c r="D231" s="22" t="s">
        <v>20</v>
      </c>
      <c r="E231" s="22" t="s">
        <v>211</v>
      </c>
      <c r="F231" s="22" t="s">
        <v>186</v>
      </c>
      <c r="G231" s="23">
        <v>0</v>
      </c>
      <c r="H231" s="23">
        <f>G231</f>
        <v>0</v>
      </c>
      <c r="I231" s="23">
        <v>0</v>
      </c>
      <c r="J231" s="23">
        <f>I231</f>
        <v>0</v>
      </c>
      <c r="K231" s="23">
        <f>G231+I231</f>
        <v>0</v>
      </c>
      <c r="L231" s="23">
        <f>H231+J231</f>
        <v>0</v>
      </c>
      <c r="M231" s="23">
        <v>0</v>
      </c>
      <c r="N231" s="23">
        <f>M231</f>
        <v>0</v>
      </c>
      <c r="O231" s="23">
        <v>0</v>
      </c>
      <c r="P231" s="23">
        <f>O231</f>
        <v>0</v>
      </c>
      <c r="Q231" s="23">
        <f>M231+O231</f>
        <v>0</v>
      </c>
      <c r="R231" s="23">
        <f>N231+P231</f>
        <v>0</v>
      </c>
      <c r="S231" s="23">
        <v>0</v>
      </c>
      <c r="T231" s="23">
        <f>S231</f>
        <v>0</v>
      </c>
      <c r="U231" s="23">
        <v>0</v>
      </c>
      <c r="V231" s="23">
        <f>U231</f>
        <v>0</v>
      </c>
      <c r="W231" s="23">
        <f>S231+U231</f>
        <v>0</v>
      </c>
      <c r="X231" s="23">
        <f>T231+V231</f>
        <v>0</v>
      </c>
      <c r="Y231" s="54"/>
    </row>
    <row r="232" spans="1:25" outlineLevel="2" collapsed="1" x14ac:dyDescent="0.2">
      <c r="A232" s="21" t="s">
        <v>212</v>
      </c>
      <c r="B232" s="22" t="s">
        <v>181</v>
      </c>
      <c r="C232" s="22" t="s">
        <v>188</v>
      </c>
      <c r="D232" s="22" t="s">
        <v>22</v>
      </c>
      <c r="E232" s="22"/>
      <c r="F232" s="22"/>
      <c r="G232" s="23">
        <f t="shared" ref="G232:X232" si="142">G233</f>
        <v>1412450989.95</v>
      </c>
      <c r="H232" s="23">
        <f t="shared" si="142"/>
        <v>1202551100</v>
      </c>
      <c r="I232" s="23">
        <f t="shared" si="142"/>
        <v>20939473</v>
      </c>
      <c r="J232" s="23">
        <f t="shared" si="142"/>
        <v>21096700</v>
      </c>
      <c r="K232" s="23">
        <f t="shared" si="142"/>
        <v>1433390462.95</v>
      </c>
      <c r="L232" s="23">
        <f t="shared" si="142"/>
        <v>1223647800</v>
      </c>
      <c r="M232" s="23">
        <f t="shared" si="142"/>
        <v>1426061532.6199999</v>
      </c>
      <c r="N232" s="23">
        <f t="shared" si="142"/>
        <v>1328328130.53</v>
      </c>
      <c r="O232" s="23">
        <f t="shared" si="142"/>
        <v>659200</v>
      </c>
      <c r="P232" s="23">
        <f t="shared" si="142"/>
        <v>655600</v>
      </c>
      <c r="Q232" s="23">
        <f t="shared" si="142"/>
        <v>1426720732.6199999</v>
      </c>
      <c r="R232" s="23">
        <f t="shared" si="142"/>
        <v>1328983730.53</v>
      </c>
      <c r="S232" s="23">
        <f t="shared" si="142"/>
        <v>1288297018.5799999</v>
      </c>
      <c r="T232" s="23">
        <f t="shared" si="142"/>
        <v>1205781500</v>
      </c>
      <c r="U232" s="23">
        <f t="shared" si="142"/>
        <v>-570000</v>
      </c>
      <c r="V232" s="23">
        <f t="shared" si="142"/>
        <v>-549000</v>
      </c>
      <c r="W232" s="23">
        <f t="shared" si="142"/>
        <v>1287727018.5799999</v>
      </c>
      <c r="X232" s="23">
        <f t="shared" si="142"/>
        <v>1205232500</v>
      </c>
      <c r="Y232" s="54"/>
    </row>
    <row r="233" spans="1:25" outlineLevel="3" x14ac:dyDescent="0.2">
      <c r="A233" s="21" t="s">
        <v>190</v>
      </c>
      <c r="B233" s="22" t="s">
        <v>181</v>
      </c>
      <c r="C233" s="22" t="s">
        <v>188</v>
      </c>
      <c r="D233" s="22" t="s">
        <v>22</v>
      </c>
      <c r="E233" s="22" t="s">
        <v>191</v>
      </c>
      <c r="F233" s="22"/>
      <c r="G233" s="23">
        <f>+G234+G245+G262+G267+G276</f>
        <v>1412450989.95</v>
      </c>
      <c r="H233" s="23">
        <f t="shared" ref="H233:X233" si="143">+H234+H245+H262+H267+H276</f>
        <v>1202551100</v>
      </c>
      <c r="I233" s="23">
        <f t="shared" si="143"/>
        <v>20939473</v>
      </c>
      <c r="J233" s="23">
        <f t="shared" si="143"/>
        <v>21096700</v>
      </c>
      <c r="K233" s="23">
        <f>+K234+K245+K262+K267+K276</f>
        <v>1433390462.95</v>
      </c>
      <c r="L233" s="23">
        <f t="shared" si="143"/>
        <v>1223647800</v>
      </c>
      <c r="M233" s="23">
        <f t="shared" si="143"/>
        <v>1426061532.6199999</v>
      </c>
      <c r="N233" s="23">
        <f t="shared" si="143"/>
        <v>1328328130.53</v>
      </c>
      <c r="O233" s="23">
        <f t="shared" si="143"/>
        <v>659200</v>
      </c>
      <c r="P233" s="23">
        <f t="shared" si="143"/>
        <v>655600</v>
      </c>
      <c r="Q233" s="23">
        <f t="shared" si="143"/>
        <v>1426720732.6199999</v>
      </c>
      <c r="R233" s="23">
        <f t="shared" si="143"/>
        <v>1328983730.53</v>
      </c>
      <c r="S233" s="23">
        <f t="shared" si="143"/>
        <v>1288297018.5799999</v>
      </c>
      <c r="T233" s="23">
        <f t="shared" si="143"/>
        <v>1205781500</v>
      </c>
      <c r="U233" s="23">
        <f t="shared" si="143"/>
        <v>-570000</v>
      </c>
      <c r="V233" s="23">
        <f t="shared" si="143"/>
        <v>-549000</v>
      </c>
      <c r="W233" s="23">
        <f t="shared" si="143"/>
        <v>1287727018.5799999</v>
      </c>
      <c r="X233" s="23">
        <f t="shared" si="143"/>
        <v>1205232500</v>
      </c>
      <c r="Y233" s="54"/>
    </row>
    <row r="234" spans="1:25" outlineLevel="5" x14ac:dyDescent="0.2">
      <c r="A234" s="21" t="s">
        <v>213</v>
      </c>
      <c r="B234" s="22" t="s">
        <v>181</v>
      </c>
      <c r="C234" s="22" t="s">
        <v>188</v>
      </c>
      <c r="D234" s="22" t="s">
        <v>22</v>
      </c>
      <c r="E234" s="22" t="s">
        <v>214</v>
      </c>
      <c r="F234" s="22"/>
      <c r="G234" s="23">
        <f>G235+G239+G243+G237+G241</f>
        <v>1146889652.25</v>
      </c>
      <c r="H234" s="23">
        <f t="shared" ref="H234:X234" si="144">H235+H239+H243+H237+H241</f>
        <v>947347500</v>
      </c>
      <c r="I234" s="23">
        <f t="shared" si="144"/>
        <v>20000000</v>
      </c>
      <c r="J234" s="23">
        <f t="shared" si="144"/>
        <v>20000000</v>
      </c>
      <c r="K234" s="23">
        <f t="shared" si="144"/>
        <v>1166889652.25</v>
      </c>
      <c r="L234" s="23">
        <f t="shared" si="144"/>
        <v>967347500</v>
      </c>
      <c r="M234" s="23">
        <f t="shared" si="144"/>
        <v>1019869771.58</v>
      </c>
      <c r="N234" s="23">
        <f t="shared" si="144"/>
        <v>947347500</v>
      </c>
      <c r="O234" s="23">
        <f t="shared" si="144"/>
        <v>0</v>
      </c>
      <c r="P234" s="23">
        <f t="shared" si="144"/>
        <v>0</v>
      </c>
      <c r="Q234" s="23">
        <f t="shared" si="144"/>
        <v>1019869771.58</v>
      </c>
      <c r="R234" s="23">
        <f t="shared" si="144"/>
        <v>947347500</v>
      </c>
      <c r="S234" s="23">
        <f t="shared" si="144"/>
        <v>1019869771.58</v>
      </c>
      <c r="T234" s="23">
        <f t="shared" si="144"/>
        <v>947347500</v>
      </c>
      <c r="U234" s="23">
        <f t="shared" si="144"/>
        <v>0</v>
      </c>
      <c r="V234" s="23">
        <f t="shared" si="144"/>
        <v>0</v>
      </c>
      <c r="W234" s="23">
        <f t="shared" si="144"/>
        <v>1019869771.58</v>
      </c>
      <c r="X234" s="23">
        <f t="shared" si="144"/>
        <v>947347500</v>
      </c>
      <c r="Y234" s="54"/>
    </row>
    <row r="235" spans="1:25" ht="36" outlineLevel="6" x14ac:dyDescent="0.2">
      <c r="A235" s="21" t="s">
        <v>35</v>
      </c>
      <c r="B235" s="22" t="s">
        <v>181</v>
      </c>
      <c r="C235" s="22" t="s">
        <v>188</v>
      </c>
      <c r="D235" s="22" t="s">
        <v>22</v>
      </c>
      <c r="E235" s="22" t="s">
        <v>215</v>
      </c>
      <c r="F235" s="22"/>
      <c r="G235" s="23">
        <f t="shared" ref="G235:X235" si="145">G236</f>
        <v>11286000</v>
      </c>
      <c r="H235" s="23">
        <f t="shared" si="145"/>
        <v>0</v>
      </c>
      <c r="I235" s="23">
        <f t="shared" si="145"/>
        <v>0</v>
      </c>
      <c r="J235" s="23">
        <f t="shared" si="145"/>
        <v>0</v>
      </c>
      <c r="K235" s="23">
        <f t="shared" si="145"/>
        <v>11286000</v>
      </c>
      <c r="L235" s="23">
        <f t="shared" si="145"/>
        <v>0</v>
      </c>
      <c r="M235" s="23">
        <f t="shared" si="145"/>
        <v>0</v>
      </c>
      <c r="N235" s="23">
        <f t="shared" si="145"/>
        <v>0</v>
      </c>
      <c r="O235" s="23">
        <f t="shared" si="145"/>
        <v>0</v>
      </c>
      <c r="P235" s="23">
        <f t="shared" si="145"/>
        <v>0</v>
      </c>
      <c r="Q235" s="23">
        <f t="shared" si="145"/>
        <v>0</v>
      </c>
      <c r="R235" s="23">
        <f t="shared" si="145"/>
        <v>0</v>
      </c>
      <c r="S235" s="23">
        <f t="shared" si="145"/>
        <v>0</v>
      </c>
      <c r="T235" s="23">
        <f t="shared" si="145"/>
        <v>0</v>
      </c>
      <c r="U235" s="23">
        <f t="shared" si="145"/>
        <v>0</v>
      </c>
      <c r="V235" s="23">
        <f t="shared" si="145"/>
        <v>0</v>
      </c>
      <c r="W235" s="23">
        <f t="shared" si="145"/>
        <v>0</v>
      </c>
      <c r="X235" s="23">
        <f t="shared" si="145"/>
        <v>0</v>
      </c>
      <c r="Y235" s="54"/>
    </row>
    <row r="236" spans="1:25" ht="24" outlineLevel="7" x14ac:dyDescent="0.2">
      <c r="A236" s="21" t="s">
        <v>185</v>
      </c>
      <c r="B236" s="22" t="s">
        <v>181</v>
      </c>
      <c r="C236" s="22" t="s">
        <v>188</v>
      </c>
      <c r="D236" s="22" t="s">
        <v>22</v>
      </c>
      <c r="E236" s="22" t="s">
        <v>215</v>
      </c>
      <c r="F236" s="22" t="s">
        <v>186</v>
      </c>
      <c r="G236" s="23">
        <v>11286000</v>
      </c>
      <c r="H236" s="23">
        <v>0</v>
      </c>
      <c r="I236" s="23">
        <v>0</v>
      </c>
      <c r="J236" s="23">
        <v>0</v>
      </c>
      <c r="K236" s="23">
        <f>G236+I236</f>
        <v>11286000</v>
      </c>
      <c r="L236" s="23">
        <f>H236+J236</f>
        <v>0</v>
      </c>
      <c r="M236" s="23"/>
      <c r="N236" s="23">
        <v>0</v>
      </c>
      <c r="O236" s="23">
        <v>0</v>
      </c>
      <c r="P236" s="23">
        <v>0</v>
      </c>
      <c r="Q236" s="23">
        <f>M236+O236</f>
        <v>0</v>
      </c>
      <c r="R236" s="23">
        <f>N236+P236</f>
        <v>0</v>
      </c>
      <c r="S236" s="23"/>
      <c r="T236" s="23">
        <v>0</v>
      </c>
      <c r="U236" s="23">
        <v>0</v>
      </c>
      <c r="V236" s="23">
        <v>0</v>
      </c>
      <c r="W236" s="23">
        <f>S236+U236</f>
        <v>0</v>
      </c>
      <c r="X236" s="23">
        <f>T236+V236</f>
        <v>0</v>
      </c>
      <c r="Y236" s="54"/>
    </row>
    <row r="237" spans="1:25" ht="48" outlineLevel="6" x14ac:dyDescent="0.2">
      <c r="A237" s="21" t="s">
        <v>195</v>
      </c>
      <c r="B237" s="22" t="s">
        <v>181</v>
      </c>
      <c r="C237" s="22" t="s">
        <v>188</v>
      </c>
      <c r="D237" s="22" t="s">
        <v>22</v>
      </c>
      <c r="E237" s="22" t="s">
        <v>216</v>
      </c>
      <c r="F237" s="22"/>
      <c r="G237" s="23">
        <f t="shared" ref="G237:X237" si="146">G238</f>
        <v>937253500</v>
      </c>
      <c r="H237" s="23">
        <f t="shared" si="146"/>
        <v>937253500</v>
      </c>
      <c r="I237" s="23">
        <f t="shared" si="146"/>
        <v>20000000</v>
      </c>
      <c r="J237" s="23">
        <f t="shared" si="146"/>
        <v>20000000</v>
      </c>
      <c r="K237" s="23">
        <f t="shared" si="146"/>
        <v>957253500</v>
      </c>
      <c r="L237" s="23">
        <f t="shared" si="146"/>
        <v>957253500</v>
      </c>
      <c r="M237" s="23">
        <f t="shared" si="146"/>
        <v>937253500</v>
      </c>
      <c r="N237" s="23">
        <f t="shared" si="146"/>
        <v>937253500</v>
      </c>
      <c r="O237" s="23">
        <f t="shared" si="146"/>
        <v>0</v>
      </c>
      <c r="P237" s="23">
        <f t="shared" si="146"/>
        <v>0</v>
      </c>
      <c r="Q237" s="23">
        <f t="shared" si="146"/>
        <v>937253500</v>
      </c>
      <c r="R237" s="23">
        <f t="shared" si="146"/>
        <v>937253500</v>
      </c>
      <c r="S237" s="23">
        <f t="shared" si="146"/>
        <v>937253500</v>
      </c>
      <c r="T237" s="23">
        <f t="shared" si="146"/>
        <v>937253500</v>
      </c>
      <c r="U237" s="23">
        <f t="shared" si="146"/>
        <v>0</v>
      </c>
      <c r="V237" s="23">
        <f t="shared" si="146"/>
        <v>0</v>
      </c>
      <c r="W237" s="23">
        <f t="shared" si="146"/>
        <v>937253500</v>
      </c>
      <c r="X237" s="23">
        <f t="shared" si="146"/>
        <v>937253500</v>
      </c>
      <c r="Y237" s="54"/>
    </row>
    <row r="238" spans="1:25" ht="24" outlineLevel="7" x14ac:dyDescent="0.2">
      <c r="A238" s="21" t="s">
        <v>185</v>
      </c>
      <c r="B238" s="22" t="s">
        <v>181</v>
      </c>
      <c r="C238" s="22" t="s">
        <v>188</v>
      </c>
      <c r="D238" s="22" t="s">
        <v>22</v>
      </c>
      <c r="E238" s="22" t="s">
        <v>216</v>
      </c>
      <c r="F238" s="22" t="s">
        <v>186</v>
      </c>
      <c r="G238" s="23">
        <v>937253500</v>
      </c>
      <c r="H238" s="23">
        <f>G238</f>
        <v>937253500</v>
      </c>
      <c r="I238" s="23">
        <v>20000000</v>
      </c>
      <c r="J238" s="23">
        <f>I238</f>
        <v>20000000</v>
      </c>
      <c r="K238" s="23">
        <f>G238+I238</f>
        <v>957253500</v>
      </c>
      <c r="L238" s="23">
        <f>H238+J238</f>
        <v>957253500</v>
      </c>
      <c r="M238" s="23">
        <v>937253500</v>
      </c>
      <c r="N238" s="23">
        <f>M238</f>
        <v>937253500</v>
      </c>
      <c r="O238" s="23"/>
      <c r="P238" s="23">
        <f>O238</f>
        <v>0</v>
      </c>
      <c r="Q238" s="23">
        <f>M238+O238</f>
        <v>937253500</v>
      </c>
      <c r="R238" s="23">
        <f>N238+P238</f>
        <v>937253500</v>
      </c>
      <c r="S238" s="23">
        <v>937253500</v>
      </c>
      <c r="T238" s="23">
        <f>S238</f>
        <v>937253500</v>
      </c>
      <c r="U238" s="23"/>
      <c r="V238" s="23">
        <f>U238</f>
        <v>0</v>
      </c>
      <c r="W238" s="23">
        <f>S238+U238</f>
        <v>937253500</v>
      </c>
      <c r="X238" s="23">
        <f>T238+V238</f>
        <v>937253500</v>
      </c>
      <c r="Y238" s="54"/>
    </row>
    <row r="239" spans="1:25" ht="84" outlineLevel="6" x14ac:dyDescent="0.2">
      <c r="A239" s="21" t="s">
        <v>217</v>
      </c>
      <c r="B239" s="22" t="s">
        <v>181</v>
      </c>
      <c r="C239" s="22" t="s">
        <v>188</v>
      </c>
      <c r="D239" s="22" t="s">
        <v>22</v>
      </c>
      <c r="E239" s="22" t="s">
        <v>218</v>
      </c>
      <c r="F239" s="22"/>
      <c r="G239" s="23">
        <f t="shared" ref="G239:X239" si="147">G240</f>
        <v>1289800</v>
      </c>
      <c r="H239" s="23">
        <f t="shared" si="147"/>
        <v>1289800</v>
      </c>
      <c r="I239" s="23">
        <f t="shared" si="147"/>
        <v>0</v>
      </c>
      <c r="J239" s="23">
        <f t="shared" si="147"/>
        <v>0</v>
      </c>
      <c r="K239" s="23">
        <f t="shared" si="147"/>
        <v>1289800</v>
      </c>
      <c r="L239" s="23">
        <f t="shared" si="147"/>
        <v>1289800</v>
      </c>
      <c r="M239" s="23">
        <f t="shared" si="147"/>
        <v>1289800</v>
      </c>
      <c r="N239" s="23">
        <f t="shared" si="147"/>
        <v>1289800</v>
      </c>
      <c r="O239" s="23">
        <f t="shared" si="147"/>
        <v>0</v>
      </c>
      <c r="P239" s="23">
        <f t="shared" si="147"/>
        <v>0</v>
      </c>
      <c r="Q239" s="23">
        <f t="shared" si="147"/>
        <v>1289800</v>
      </c>
      <c r="R239" s="23">
        <f t="shared" si="147"/>
        <v>1289800</v>
      </c>
      <c r="S239" s="23">
        <f t="shared" si="147"/>
        <v>1289800</v>
      </c>
      <c r="T239" s="23">
        <f t="shared" si="147"/>
        <v>1289800</v>
      </c>
      <c r="U239" s="23">
        <f t="shared" si="147"/>
        <v>0</v>
      </c>
      <c r="V239" s="23">
        <f t="shared" si="147"/>
        <v>0</v>
      </c>
      <c r="W239" s="23">
        <f t="shared" si="147"/>
        <v>1289800</v>
      </c>
      <c r="X239" s="23">
        <f t="shared" si="147"/>
        <v>1289800</v>
      </c>
      <c r="Y239" s="54"/>
    </row>
    <row r="240" spans="1:25" ht="24" outlineLevel="7" x14ac:dyDescent="0.2">
      <c r="A240" s="21" t="s">
        <v>185</v>
      </c>
      <c r="B240" s="22" t="s">
        <v>181</v>
      </c>
      <c r="C240" s="22" t="s">
        <v>188</v>
      </c>
      <c r="D240" s="22" t="s">
        <v>22</v>
      </c>
      <c r="E240" s="22" t="s">
        <v>218</v>
      </c>
      <c r="F240" s="22" t="s">
        <v>186</v>
      </c>
      <c r="G240" s="23">
        <v>1289800</v>
      </c>
      <c r="H240" s="23">
        <f>G240</f>
        <v>1289800</v>
      </c>
      <c r="I240" s="23"/>
      <c r="J240" s="23">
        <f>I240</f>
        <v>0</v>
      </c>
      <c r="K240" s="23">
        <f>G240+I240</f>
        <v>1289800</v>
      </c>
      <c r="L240" s="23">
        <f>H240+J240</f>
        <v>1289800</v>
      </c>
      <c r="M240" s="23">
        <v>1289800</v>
      </c>
      <c r="N240" s="23">
        <f>M240</f>
        <v>1289800</v>
      </c>
      <c r="O240" s="23"/>
      <c r="P240" s="23">
        <f>O240</f>
        <v>0</v>
      </c>
      <c r="Q240" s="23">
        <f>M240+O240</f>
        <v>1289800</v>
      </c>
      <c r="R240" s="23">
        <f>N240+P240</f>
        <v>1289800</v>
      </c>
      <c r="S240" s="23">
        <v>1289800</v>
      </c>
      <c r="T240" s="23">
        <f>S240</f>
        <v>1289800</v>
      </c>
      <c r="U240" s="23"/>
      <c r="V240" s="23">
        <f>U240</f>
        <v>0</v>
      </c>
      <c r="W240" s="23">
        <f>S240+U240</f>
        <v>1289800</v>
      </c>
      <c r="X240" s="23">
        <f>T240+V240</f>
        <v>1289800</v>
      </c>
      <c r="Y240" s="54"/>
    </row>
    <row r="241" spans="1:25" ht="120" outlineLevel="7" x14ac:dyDescent="0.2">
      <c r="A241" s="24" t="s">
        <v>219</v>
      </c>
      <c r="B241" s="25" t="s">
        <v>181</v>
      </c>
      <c r="C241" s="25" t="s">
        <v>188</v>
      </c>
      <c r="D241" s="25" t="s">
        <v>22</v>
      </c>
      <c r="E241" s="25" t="s">
        <v>220</v>
      </c>
      <c r="F241" s="26"/>
      <c r="G241" s="23">
        <f>G242</f>
        <v>8804200</v>
      </c>
      <c r="H241" s="23">
        <f t="shared" ref="H241:X241" si="148">H242</f>
        <v>8804200</v>
      </c>
      <c r="I241" s="23">
        <f t="shared" si="148"/>
        <v>0</v>
      </c>
      <c r="J241" s="23">
        <f t="shared" si="148"/>
        <v>0</v>
      </c>
      <c r="K241" s="23">
        <f t="shared" si="148"/>
        <v>8804200</v>
      </c>
      <c r="L241" s="23">
        <f t="shared" si="148"/>
        <v>8804200</v>
      </c>
      <c r="M241" s="23">
        <f t="shared" si="148"/>
        <v>8804200</v>
      </c>
      <c r="N241" s="23">
        <f t="shared" si="148"/>
        <v>8804200</v>
      </c>
      <c r="O241" s="23">
        <f t="shared" si="148"/>
        <v>0</v>
      </c>
      <c r="P241" s="23">
        <f t="shared" si="148"/>
        <v>0</v>
      </c>
      <c r="Q241" s="23">
        <f t="shared" si="148"/>
        <v>8804200</v>
      </c>
      <c r="R241" s="23">
        <f t="shared" si="148"/>
        <v>8804200</v>
      </c>
      <c r="S241" s="23">
        <f t="shared" si="148"/>
        <v>8804200</v>
      </c>
      <c r="T241" s="23">
        <f t="shared" si="148"/>
        <v>8804200</v>
      </c>
      <c r="U241" s="23">
        <f t="shared" si="148"/>
        <v>0</v>
      </c>
      <c r="V241" s="23">
        <f t="shared" si="148"/>
        <v>0</v>
      </c>
      <c r="W241" s="23">
        <f t="shared" si="148"/>
        <v>8804200</v>
      </c>
      <c r="X241" s="23">
        <f t="shared" si="148"/>
        <v>8804200</v>
      </c>
      <c r="Y241" s="54"/>
    </row>
    <row r="242" spans="1:25" ht="24" outlineLevel="7" x14ac:dyDescent="0.2">
      <c r="A242" s="27" t="s">
        <v>185</v>
      </c>
      <c r="B242" s="25" t="s">
        <v>181</v>
      </c>
      <c r="C242" s="25" t="s">
        <v>188</v>
      </c>
      <c r="D242" s="25" t="s">
        <v>22</v>
      </c>
      <c r="E242" s="25" t="s">
        <v>220</v>
      </c>
      <c r="F242" s="28">
        <v>600</v>
      </c>
      <c r="G242" s="23">
        <v>8804200</v>
      </c>
      <c r="H242" s="23">
        <f>G242</f>
        <v>8804200</v>
      </c>
      <c r="I242" s="23"/>
      <c r="J242" s="23"/>
      <c r="K242" s="23">
        <f>G242+I242</f>
        <v>8804200</v>
      </c>
      <c r="L242" s="23">
        <f>H242+J242</f>
        <v>8804200</v>
      </c>
      <c r="M242" s="23">
        <v>8804200</v>
      </c>
      <c r="N242" s="23">
        <f>M242</f>
        <v>8804200</v>
      </c>
      <c r="O242" s="23"/>
      <c r="P242" s="23"/>
      <c r="Q242" s="23">
        <f>M242+O242</f>
        <v>8804200</v>
      </c>
      <c r="R242" s="23">
        <f>N242+P242</f>
        <v>8804200</v>
      </c>
      <c r="S242" s="23">
        <v>8804200</v>
      </c>
      <c r="T242" s="23">
        <f>S242</f>
        <v>8804200</v>
      </c>
      <c r="U242" s="23"/>
      <c r="V242" s="23"/>
      <c r="W242" s="23">
        <f>S242+U242</f>
        <v>8804200</v>
      </c>
      <c r="X242" s="23">
        <f>T242+V242</f>
        <v>8804200</v>
      </c>
      <c r="Y242" s="54"/>
    </row>
    <row r="243" spans="1:25" ht="36" outlineLevel="6" x14ac:dyDescent="0.2">
      <c r="A243" s="21" t="s">
        <v>197</v>
      </c>
      <c r="B243" s="22" t="s">
        <v>181</v>
      </c>
      <c r="C243" s="22" t="s">
        <v>188</v>
      </c>
      <c r="D243" s="22" t="s">
        <v>22</v>
      </c>
      <c r="E243" s="22" t="s">
        <v>221</v>
      </c>
      <c r="F243" s="22"/>
      <c r="G243" s="23">
        <f t="shared" ref="G243:X243" si="149">G244</f>
        <v>188256152.25</v>
      </c>
      <c r="H243" s="23">
        <f t="shared" si="149"/>
        <v>0</v>
      </c>
      <c r="I243" s="23">
        <f t="shared" si="149"/>
        <v>0</v>
      </c>
      <c r="J243" s="23">
        <f t="shared" si="149"/>
        <v>0</v>
      </c>
      <c r="K243" s="23">
        <f t="shared" si="149"/>
        <v>188256152.25</v>
      </c>
      <c r="L243" s="23">
        <f t="shared" si="149"/>
        <v>0</v>
      </c>
      <c r="M243" s="23">
        <f t="shared" si="149"/>
        <v>72522271.579999998</v>
      </c>
      <c r="N243" s="23">
        <f t="shared" si="149"/>
        <v>0</v>
      </c>
      <c r="O243" s="23">
        <f t="shared" si="149"/>
        <v>0</v>
      </c>
      <c r="P243" s="23">
        <f t="shared" si="149"/>
        <v>0</v>
      </c>
      <c r="Q243" s="23">
        <f t="shared" si="149"/>
        <v>72522271.579999998</v>
      </c>
      <c r="R243" s="23">
        <f t="shared" si="149"/>
        <v>0</v>
      </c>
      <c r="S243" s="23">
        <f t="shared" si="149"/>
        <v>72522271.579999998</v>
      </c>
      <c r="T243" s="23">
        <f t="shared" si="149"/>
        <v>0</v>
      </c>
      <c r="U243" s="23">
        <f t="shared" si="149"/>
        <v>0</v>
      </c>
      <c r="V243" s="23">
        <f t="shared" si="149"/>
        <v>0</v>
      </c>
      <c r="W243" s="23">
        <f t="shared" si="149"/>
        <v>72522271.579999998</v>
      </c>
      <c r="X243" s="23">
        <f t="shared" si="149"/>
        <v>0</v>
      </c>
      <c r="Y243" s="54"/>
    </row>
    <row r="244" spans="1:25" ht="24" outlineLevel="7" x14ac:dyDescent="0.2">
      <c r="A244" s="21" t="s">
        <v>185</v>
      </c>
      <c r="B244" s="22" t="s">
        <v>181</v>
      </c>
      <c r="C244" s="22" t="s">
        <v>188</v>
      </c>
      <c r="D244" s="22" t="s">
        <v>22</v>
      </c>
      <c r="E244" s="22" t="s">
        <v>221</v>
      </c>
      <c r="F244" s="22" t="s">
        <v>186</v>
      </c>
      <c r="G244" s="23">
        <v>188256152.25</v>
      </c>
      <c r="H244" s="23">
        <v>0</v>
      </c>
      <c r="I244" s="23"/>
      <c r="J244" s="23">
        <v>0</v>
      </c>
      <c r="K244" s="23">
        <f>G244+I244</f>
        <v>188256152.25</v>
      </c>
      <c r="L244" s="23">
        <f>H244+J244</f>
        <v>0</v>
      </c>
      <c r="M244" s="23">
        <v>72522271.579999998</v>
      </c>
      <c r="N244" s="23">
        <v>0</v>
      </c>
      <c r="O244" s="23">
        <v>0</v>
      </c>
      <c r="P244" s="23">
        <v>0</v>
      </c>
      <c r="Q244" s="23">
        <f>M244+O244</f>
        <v>72522271.579999998</v>
      </c>
      <c r="R244" s="23">
        <f>N244+P244</f>
        <v>0</v>
      </c>
      <c r="S244" s="23">
        <v>72522271.579999998</v>
      </c>
      <c r="T244" s="23">
        <v>0</v>
      </c>
      <c r="U244" s="23">
        <v>0</v>
      </c>
      <c r="V244" s="23">
        <v>0</v>
      </c>
      <c r="W244" s="23">
        <f>S244+U244</f>
        <v>72522271.579999998</v>
      </c>
      <c r="X244" s="23">
        <f>T244+V244</f>
        <v>0</v>
      </c>
      <c r="Y244" s="54"/>
    </row>
    <row r="245" spans="1:25" outlineLevel="5" x14ac:dyDescent="0.2">
      <c r="A245" s="21" t="s">
        <v>222</v>
      </c>
      <c r="B245" s="22" t="s">
        <v>181</v>
      </c>
      <c r="C245" s="22" t="s">
        <v>188</v>
      </c>
      <c r="D245" s="22" t="s">
        <v>22</v>
      </c>
      <c r="E245" s="22" t="s">
        <v>223</v>
      </c>
      <c r="F245" s="22"/>
      <c r="G245" s="23">
        <f t="shared" ref="G245:J245" si="150">G246+G248+G250+G252+G254+G256+G258+G260</f>
        <v>146888890.69999999</v>
      </c>
      <c r="H245" s="23">
        <f t="shared" si="150"/>
        <v>137694300</v>
      </c>
      <c r="I245" s="23">
        <f t="shared" si="150"/>
        <v>1109400</v>
      </c>
      <c r="J245" s="23">
        <f t="shared" si="150"/>
        <v>1096700</v>
      </c>
      <c r="K245" s="23">
        <f>K246+K248+K250+K252+K254+K256+K258+K260</f>
        <v>147998290.69999999</v>
      </c>
      <c r="L245" s="23">
        <f>L246+L248+L250+L252+L254+L256+L258+L260</f>
        <v>138791000</v>
      </c>
      <c r="M245" s="23">
        <f t="shared" ref="M245" si="151">M246+M248+M250+M252+M254+M256+M258+M260</f>
        <v>147659500</v>
      </c>
      <c r="N245" s="23">
        <f>N246+N248+N250+N252+N254+N256+N258+N260</f>
        <v>138631200</v>
      </c>
      <c r="O245" s="23">
        <f t="shared" ref="O245:X245" si="152">O246+O248+O250+O252+O254+O256+O258+O260</f>
        <v>659200</v>
      </c>
      <c r="P245" s="23">
        <f t="shared" si="152"/>
        <v>655600</v>
      </c>
      <c r="Q245" s="23">
        <f t="shared" si="152"/>
        <v>148318700</v>
      </c>
      <c r="R245" s="23">
        <f t="shared" si="152"/>
        <v>139286800</v>
      </c>
      <c r="S245" s="23">
        <f t="shared" si="152"/>
        <v>149904800</v>
      </c>
      <c r="T245" s="23">
        <f t="shared" si="152"/>
        <v>141074700</v>
      </c>
      <c r="U245" s="23">
        <f t="shared" si="152"/>
        <v>-570000</v>
      </c>
      <c r="V245" s="23">
        <f t="shared" si="152"/>
        <v>-549000</v>
      </c>
      <c r="W245" s="23">
        <f t="shared" si="152"/>
        <v>149334800</v>
      </c>
      <c r="X245" s="23">
        <f t="shared" si="152"/>
        <v>140525700</v>
      </c>
      <c r="Y245" s="54"/>
    </row>
    <row r="246" spans="1:25" ht="56.25" outlineLevel="6" x14ac:dyDescent="0.2">
      <c r="A246" s="29" t="s">
        <v>224</v>
      </c>
      <c r="B246" s="22" t="s">
        <v>181</v>
      </c>
      <c r="C246" s="22" t="s">
        <v>188</v>
      </c>
      <c r="D246" s="22" t="s">
        <v>22</v>
      </c>
      <c r="E246" s="22" t="s">
        <v>225</v>
      </c>
      <c r="F246" s="22"/>
      <c r="G246" s="23">
        <f t="shared" ref="G246:X246" si="153">G247</f>
        <v>2397200</v>
      </c>
      <c r="H246" s="23">
        <f t="shared" si="153"/>
        <v>2397200</v>
      </c>
      <c r="I246" s="23">
        <f t="shared" si="153"/>
        <v>0</v>
      </c>
      <c r="J246" s="23">
        <f t="shared" si="153"/>
        <v>0</v>
      </c>
      <c r="K246" s="23">
        <f t="shared" si="153"/>
        <v>2397200</v>
      </c>
      <c r="L246" s="23">
        <f t="shared" si="153"/>
        <v>2397200</v>
      </c>
      <c r="M246" s="23">
        <f t="shared" si="153"/>
        <v>2578800</v>
      </c>
      <c r="N246" s="23">
        <f t="shared" si="153"/>
        <v>2578800</v>
      </c>
      <c r="O246" s="23">
        <f t="shared" si="153"/>
        <v>0</v>
      </c>
      <c r="P246" s="23">
        <f t="shared" si="153"/>
        <v>0</v>
      </c>
      <c r="Q246" s="23">
        <f t="shared" si="153"/>
        <v>2578800</v>
      </c>
      <c r="R246" s="23">
        <f t="shared" si="153"/>
        <v>2578800</v>
      </c>
      <c r="S246" s="23">
        <f t="shared" si="153"/>
        <v>2821900</v>
      </c>
      <c r="T246" s="23">
        <f t="shared" si="153"/>
        <v>2821900</v>
      </c>
      <c r="U246" s="23">
        <f t="shared" si="153"/>
        <v>0</v>
      </c>
      <c r="V246" s="23">
        <f t="shared" si="153"/>
        <v>0</v>
      </c>
      <c r="W246" s="23">
        <f t="shared" si="153"/>
        <v>2821900</v>
      </c>
      <c r="X246" s="23">
        <f t="shared" si="153"/>
        <v>2821900</v>
      </c>
      <c r="Y246" s="54"/>
    </row>
    <row r="247" spans="1:25" ht="24" outlineLevel="7" x14ac:dyDescent="0.2">
      <c r="A247" s="21" t="s">
        <v>185</v>
      </c>
      <c r="B247" s="22" t="s">
        <v>181</v>
      </c>
      <c r="C247" s="22" t="s">
        <v>188</v>
      </c>
      <c r="D247" s="22" t="s">
        <v>22</v>
      </c>
      <c r="E247" s="22" t="s">
        <v>225</v>
      </c>
      <c r="F247" s="22" t="s">
        <v>186</v>
      </c>
      <c r="G247" s="23">
        <v>2397200</v>
      </c>
      <c r="H247" s="23">
        <f>G247</f>
        <v>2397200</v>
      </c>
      <c r="I247" s="23">
        <v>0</v>
      </c>
      <c r="J247" s="23">
        <f>I247</f>
        <v>0</v>
      </c>
      <c r="K247" s="23">
        <f>G247+I247</f>
        <v>2397200</v>
      </c>
      <c r="L247" s="23">
        <f>H247+J247</f>
        <v>2397200</v>
      </c>
      <c r="M247" s="23">
        <v>2578800</v>
      </c>
      <c r="N247" s="23">
        <f>M247</f>
        <v>2578800</v>
      </c>
      <c r="O247" s="23">
        <v>0</v>
      </c>
      <c r="P247" s="23">
        <f>O247</f>
        <v>0</v>
      </c>
      <c r="Q247" s="23">
        <f>M247+O247</f>
        <v>2578800</v>
      </c>
      <c r="R247" s="23">
        <f>N247+P247</f>
        <v>2578800</v>
      </c>
      <c r="S247" s="23">
        <v>2821900</v>
      </c>
      <c r="T247" s="23">
        <f>S247</f>
        <v>2821900</v>
      </c>
      <c r="U247" s="23">
        <v>0</v>
      </c>
      <c r="V247" s="23">
        <f>U247</f>
        <v>0</v>
      </c>
      <c r="W247" s="23">
        <f>S247+U247</f>
        <v>2821900</v>
      </c>
      <c r="X247" s="23">
        <f>T247+V247</f>
        <v>2821900</v>
      </c>
      <c r="Y247" s="54"/>
    </row>
    <row r="248" spans="1:25" ht="45" outlineLevel="6" x14ac:dyDescent="0.2">
      <c r="A248" s="29" t="s">
        <v>226</v>
      </c>
      <c r="B248" s="22" t="s">
        <v>181</v>
      </c>
      <c r="C248" s="22" t="s">
        <v>188</v>
      </c>
      <c r="D248" s="22" t="s">
        <v>22</v>
      </c>
      <c r="E248" s="22" t="s">
        <v>227</v>
      </c>
      <c r="F248" s="22"/>
      <c r="G248" s="23">
        <f t="shared" ref="G248:X248" si="154">G249</f>
        <v>19272200</v>
      </c>
      <c r="H248" s="23">
        <f t="shared" si="154"/>
        <v>19272200</v>
      </c>
      <c r="I248" s="23">
        <f t="shared" si="154"/>
        <v>-1029100</v>
      </c>
      <c r="J248" s="23">
        <f t="shared" si="154"/>
        <v>-1029100</v>
      </c>
      <c r="K248" s="23">
        <f t="shared" si="154"/>
        <v>18243100</v>
      </c>
      <c r="L248" s="23">
        <f t="shared" si="154"/>
        <v>18243100</v>
      </c>
      <c r="M248" s="23">
        <f t="shared" si="154"/>
        <v>19272200</v>
      </c>
      <c r="N248" s="23">
        <f t="shared" si="154"/>
        <v>19272200</v>
      </c>
      <c r="O248" s="23">
        <f t="shared" si="154"/>
        <v>-1029100</v>
      </c>
      <c r="P248" s="23">
        <f t="shared" si="154"/>
        <v>-1029100</v>
      </c>
      <c r="Q248" s="23">
        <f t="shared" si="154"/>
        <v>18243100</v>
      </c>
      <c r="R248" s="23">
        <f t="shared" si="154"/>
        <v>18243100</v>
      </c>
      <c r="S248" s="23">
        <f t="shared" si="154"/>
        <v>19272200</v>
      </c>
      <c r="T248" s="23">
        <f t="shared" si="154"/>
        <v>19272200</v>
      </c>
      <c r="U248" s="23">
        <f t="shared" si="154"/>
        <v>-1029100</v>
      </c>
      <c r="V248" s="23">
        <f t="shared" si="154"/>
        <v>-1029100</v>
      </c>
      <c r="W248" s="23">
        <f t="shared" si="154"/>
        <v>18243100</v>
      </c>
      <c r="X248" s="23">
        <f t="shared" si="154"/>
        <v>18243100</v>
      </c>
      <c r="Y248" s="54"/>
    </row>
    <row r="249" spans="1:25" ht="24" outlineLevel="7" x14ac:dyDescent="0.2">
      <c r="A249" s="21" t="s">
        <v>185</v>
      </c>
      <c r="B249" s="22" t="s">
        <v>181</v>
      </c>
      <c r="C249" s="22" t="s">
        <v>188</v>
      </c>
      <c r="D249" s="22" t="s">
        <v>22</v>
      </c>
      <c r="E249" s="22" t="s">
        <v>227</v>
      </c>
      <c r="F249" s="22" t="s">
        <v>186</v>
      </c>
      <c r="G249" s="23">
        <v>19272200</v>
      </c>
      <c r="H249" s="23">
        <f>G249</f>
        <v>19272200</v>
      </c>
      <c r="I249" s="23">
        <v>-1029100</v>
      </c>
      <c r="J249" s="23">
        <f>I249</f>
        <v>-1029100</v>
      </c>
      <c r="K249" s="23">
        <f>G249+I249</f>
        <v>18243100</v>
      </c>
      <c r="L249" s="23">
        <f>H249+J249</f>
        <v>18243100</v>
      </c>
      <c r="M249" s="23">
        <v>19272200</v>
      </c>
      <c r="N249" s="23">
        <f>M249</f>
        <v>19272200</v>
      </c>
      <c r="O249" s="23">
        <v>-1029100</v>
      </c>
      <c r="P249" s="23">
        <f>O249</f>
        <v>-1029100</v>
      </c>
      <c r="Q249" s="23">
        <f>M249+O249</f>
        <v>18243100</v>
      </c>
      <c r="R249" s="23">
        <f>N249+P249</f>
        <v>18243100</v>
      </c>
      <c r="S249" s="23">
        <v>19272200</v>
      </c>
      <c r="T249" s="23">
        <f>S249</f>
        <v>19272200</v>
      </c>
      <c r="U249" s="23">
        <v>-1029100</v>
      </c>
      <c r="V249" s="23">
        <f>U249</f>
        <v>-1029100</v>
      </c>
      <c r="W249" s="23">
        <f>S249+U249</f>
        <v>18243100</v>
      </c>
      <c r="X249" s="23">
        <f>T249+V249</f>
        <v>18243100</v>
      </c>
      <c r="Y249" s="54"/>
    </row>
    <row r="250" spans="1:25" ht="36" outlineLevel="6" x14ac:dyDescent="0.2">
      <c r="A250" s="21" t="s">
        <v>228</v>
      </c>
      <c r="B250" s="22" t="s">
        <v>181</v>
      </c>
      <c r="C250" s="22" t="s">
        <v>188</v>
      </c>
      <c r="D250" s="22" t="s">
        <v>22</v>
      </c>
      <c r="E250" s="22" t="s">
        <v>229</v>
      </c>
      <c r="F250" s="22"/>
      <c r="G250" s="23">
        <f t="shared" ref="G250:X250" si="155">G251</f>
        <v>61709700</v>
      </c>
      <c r="H250" s="23">
        <f t="shared" si="155"/>
        <v>61709700</v>
      </c>
      <c r="I250" s="23">
        <f t="shared" si="155"/>
        <v>480100</v>
      </c>
      <c r="J250" s="23">
        <f t="shared" si="155"/>
        <v>480100</v>
      </c>
      <c r="K250" s="23">
        <f t="shared" si="155"/>
        <v>62189800</v>
      </c>
      <c r="L250" s="23">
        <f t="shared" si="155"/>
        <v>62189800</v>
      </c>
      <c r="M250" s="23">
        <f t="shared" si="155"/>
        <v>61709700</v>
      </c>
      <c r="N250" s="23">
        <f t="shared" si="155"/>
        <v>61709700</v>
      </c>
      <c r="O250" s="23">
        <f t="shared" si="155"/>
        <v>480100</v>
      </c>
      <c r="P250" s="23">
        <f t="shared" si="155"/>
        <v>480100</v>
      </c>
      <c r="Q250" s="23">
        <f t="shared" si="155"/>
        <v>62189800</v>
      </c>
      <c r="R250" s="23">
        <f t="shared" si="155"/>
        <v>62189800</v>
      </c>
      <c r="S250" s="23">
        <f t="shared" si="155"/>
        <v>61709700</v>
      </c>
      <c r="T250" s="23">
        <f t="shared" si="155"/>
        <v>61709700</v>
      </c>
      <c r="U250" s="23">
        <f t="shared" si="155"/>
        <v>480100</v>
      </c>
      <c r="V250" s="23">
        <f t="shared" si="155"/>
        <v>480100</v>
      </c>
      <c r="W250" s="23">
        <f t="shared" si="155"/>
        <v>62189800</v>
      </c>
      <c r="X250" s="23">
        <f t="shared" si="155"/>
        <v>62189800</v>
      </c>
      <c r="Y250" s="54"/>
    </row>
    <row r="251" spans="1:25" ht="24" outlineLevel="7" x14ac:dyDescent="0.2">
      <c r="A251" s="21" t="s">
        <v>185</v>
      </c>
      <c r="B251" s="22" t="s">
        <v>181</v>
      </c>
      <c r="C251" s="22" t="s">
        <v>188</v>
      </c>
      <c r="D251" s="22" t="s">
        <v>22</v>
      </c>
      <c r="E251" s="22" t="s">
        <v>229</v>
      </c>
      <c r="F251" s="22" t="s">
        <v>186</v>
      </c>
      <c r="G251" s="23">
        <v>61709700</v>
      </c>
      <c r="H251" s="23">
        <f>G251</f>
        <v>61709700</v>
      </c>
      <c r="I251" s="23">
        <v>480100</v>
      </c>
      <c r="J251" s="23">
        <f>I251</f>
        <v>480100</v>
      </c>
      <c r="K251" s="23">
        <f>G251+I251</f>
        <v>62189800</v>
      </c>
      <c r="L251" s="23">
        <f>H251+J251</f>
        <v>62189800</v>
      </c>
      <c r="M251" s="23">
        <v>61709700</v>
      </c>
      <c r="N251" s="23">
        <f>M251</f>
        <v>61709700</v>
      </c>
      <c r="O251" s="23">
        <v>480100</v>
      </c>
      <c r="P251" s="23">
        <f>O251</f>
        <v>480100</v>
      </c>
      <c r="Q251" s="23">
        <f>M251+O251</f>
        <v>62189800</v>
      </c>
      <c r="R251" s="23">
        <f>N251+P251</f>
        <v>62189800</v>
      </c>
      <c r="S251" s="23">
        <v>61709700</v>
      </c>
      <c r="T251" s="23">
        <f>S251</f>
        <v>61709700</v>
      </c>
      <c r="U251" s="23">
        <v>480100</v>
      </c>
      <c r="V251" s="23">
        <f>U251</f>
        <v>480100</v>
      </c>
      <c r="W251" s="23">
        <f>S251+U251</f>
        <v>62189800</v>
      </c>
      <c r="X251" s="23">
        <f>T251+V251</f>
        <v>62189800</v>
      </c>
      <c r="Y251" s="54"/>
    </row>
    <row r="252" spans="1:25" ht="36" outlineLevel="6" x14ac:dyDescent="0.2">
      <c r="A252" s="21" t="s">
        <v>230</v>
      </c>
      <c r="B252" s="22" t="s">
        <v>181</v>
      </c>
      <c r="C252" s="22" t="s">
        <v>188</v>
      </c>
      <c r="D252" s="22" t="s">
        <v>22</v>
      </c>
      <c r="E252" s="22" t="s">
        <v>231</v>
      </c>
      <c r="F252" s="22"/>
      <c r="G252" s="23">
        <f t="shared" ref="G252:X252" si="156">G253</f>
        <v>54036500</v>
      </c>
      <c r="H252" s="23">
        <f t="shared" si="156"/>
        <v>52955700</v>
      </c>
      <c r="I252" s="23">
        <f t="shared" si="156"/>
        <v>0</v>
      </c>
      <c r="J252" s="23">
        <f t="shared" si="156"/>
        <v>0</v>
      </c>
      <c r="K252" s="23">
        <f t="shared" si="156"/>
        <v>54036500</v>
      </c>
      <c r="L252" s="23">
        <f t="shared" si="156"/>
        <v>52955700</v>
      </c>
      <c r="M252" s="23">
        <f t="shared" si="156"/>
        <v>56194400</v>
      </c>
      <c r="N252" s="23">
        <f t="shared" si="156"/>
        <v>55070500</v>
      </c>
      <c r="O252" s="23">
        <f t="shared" si="156"/>
        <v>0</v>
      </c>
      <c r="P252" s="23">
        <f t="shared" si="156"/>
        <v>0</v>
      </c>
      <c r="Q252" s="23">
        <f t="shared" si="156"/>
        <v>56194400</v>
      </c>
      <c r="R252" s="23">
        <f t="shared" si="156"/>
        <v>55070500</v>
      </c>
      <c r="S252" s="23">
        <f t="shared" si="156"/>
        <v>58439700</v>
      </c>
      <c r="T252" s="23">
        <f t="shared" si="156"/>
        <v>57270900</v>
      </c>
      <c r="U252" s="23">
        <f t="shared" si="156"/>
        <v>0</v>
      </c>
      <c r="V252" s="23">
        <f t="shared" si="156"/>
        <v>0</v>
      </c>
      <c r="W252" s="23">
        <f t="shared" si="156"/>
        <v>58439700</v>
      </c>
      <c r="X252" s="23">
        <f t="shared" si="156"/>
        <v>57270900</v>
      </c>
      <c r="Y252" s="54"/>
    </row>
    <row r="253" spans="1:25" ht="24" outlineLevel="7" x14ac:dyDescent="0.2">
      <c r="A253" s="21" t="s">
        <v>185</v>
      </c>
      <c r="B253" s="22" t="s">
        <v>181</v>
      </c>
      <c r="C253" s="22" t="s">
        <v>188</v>
      </c>
      <c r="D253" s="22" t="s">
        <v>22</v>
      </c>
      <c r="E253" s="22" t="s">
        <v>231</v>
      </c>
      <c r="F253" s="22" t="s">
        <v>186</v>
      </c>
      <c r="G253" s="23">
        <v>54036500</v>
      </c>
      <c r="H253" s="23">
        <v>52955700</v>
      </c>
      <c r="I253" s="23">
        <v>0</v>
      </c>
      <c r="J253" s="23">
        <f>I253</f>
        <v>0</v>
      </c>
      <c r="K253" s="23">
        <f>G253+I253</f>
        <v>54036500</v>
      </c>
      <c r="L253" s="23">
        <f>H253+J253</f>
        <v>52955700</v>
      </c>
      <c r="M253" s="23">
        <v>56194400</v>
      </c>
      <c r="N253" s="23">
        <v>55070500</v>
      </c>
      <c r="O253" s="23">
        <v>0</v>
      </c>
      <c r="P253" s="23">
        <f>O253</f>
        <v>0</v>
      </c>
      <c r="Q253" s="23">
        <f>M253+O253</f>
        <v>56194400</v>
      </c>
      <c r="R253" s="23">
        <f>N253+P253</f>
        <v>55070500</v>
      </c>
      <c r="S253" s="23">
        <v>58439700</v>
      </c>
      <c r="T253" s="23">
        <v>57270900</v>
      </c>
      <c r="U253" s="23">
        <v>0</v>
      </c>
      <c r="V253" s="23">
        <f>U253</f>
        <v>0</v>
      </c>
      <c r="W253" s="23">
        <f>S253+U253</f>
        <v>58439700</v>
      </c>
      <c r="X253" s="23">
        <f>T253+V253</f>
        <v>57270900</v>
      </c>
      <c r="Y253" s="54"/>
    </row>
    <row r="254" spans="1:25" ht="72" outlineLevel="6" x14ac:dyDescent="0.2">
      <c r="A254" s="21" t="s">
        <v>232</v>
      </c>
      <c r="B254" s="22" t="s">
        <v>181</v>
      </c>
      <c r="C254" s="22" t="s">
        <v>188</v>
      </c>
      <c r="D254" s="22" t="s">
        <v>22</v>
      </c>
      <c r="E254" s="22" t="s">
        <v>233</v>
      </c>
      <c r="F254" s="22"/>
      <c r="G254" s="23">
        <f t="shared" ref="G254:X254" si="157">G255</f>
        <v>7692590.7000000002</v>
      </c>
      <c r="H254" s="23">
        <f t="shared" si="157"/>
        <v>0</v>
      </c>
      <c r="I254" s="23">
        <f t="shared" si="157"/>
        <v>0</v>
      </c>
      <c r="J254" s="23">
        <f t="shared" si="157"/>
        <v>0</v>
      </c>
      <c r="K254" s="23">
        <f t="shared" si="157"/>
        <v>7692590.7000000002</v>
      </c>
      <c r="L254" s="23">
        <f t="shared" si="157"/>
        <v>0</v>
      </c>
      <c r="M254" s="23">
        <f t="shared" si="157"/>
        <v>7511000</v>
      </c>
      <c r="N254" s="23">
        <f t="shared" si="157"/>
        <v>0</v>
      </c>
      <c r="O254" s="23">
        <f t="shared" si="157"/>
        <v>0</v>
      </c>
      <c r="P254" s="23">
        <f t="shared" si="157"/>
        <v>0</v>
      </c>
      <c r="Q254" s="23">
        <f t="shared" si="157"/>
        <v>7511000</v>
      </c>
      <c r="R254" s="23">
        <f t="shared" si="157"/>
        <v>0</v>
      </c>
      <c r="S254" s="23">
        <f t="shared" si="157"/>
        <v>7267900</v>
      </c>
      <c r="T254" s="23">
        <f t="shared" si="157"/>
        <v>0</v>
      </c>
      <c r="U254" s="23">
        <f t="shared" si="157"/>
        <v>0</v>
      </c>
      <c r="V254" s="23">
        <f t="shared" si="157"/>
        <v>0</v>
      </c>
      <c r="W254" s="23">
        <f t="shared" si="157"/>
        <v>7267900</v>
      </c>
      <c r="X254" s="23">
        <f t="shared" si="157"/>
        <v>0</v>
      </c>
      <c r="Y254" s="54"/>
    </row>
    <row r="255" spans="1:25" ht="24" outlineLevel="7" x14ac:dyDescent="0.2">
      <c r="A255" s="21" t="s">
        <v>185</v>
      </c>
      <c r="B255" s="22" t="s">
        <v>181</v>
      </c>
      <c r="C255" s="22" t="s">
        <v>188</v>
      </c>
      <c r="D255" s="22" t="s">
        <v>22</v>
      </c>
      <c r="E255" s="22" t="s">
        <v>233</v>
      </c>
      <c r="F255" s="22" t="s">
        <v>186</v>
      </c>
      <c r="G255" s="23">
        <v>7692590.7000000002</v>
      </c>
      <c r="H255" s="23">
        <v>0</v>
      </c>
      <c r="I255" s="23">
        <v>0</v>
      </c>
      <c r="J255" s="23">
        <v>0</v>
      </c>
      <c r="K255" s="23">
        <f>G255+I255</f>
        <v>7692590.7000000002</v>
      </c>
      <c r="L255" s="23">
        <f>H255+J255</f>
        <v>0</v>
      </c>
      <c r="M255" s="23">
        <v>7511000</v>
      </c>
      <c r="N255" s="23">
        <v>0</v>
      </c>
      <c r="O255" s="23">
        <v>0</v>
      </c>
      <c r="P255" s="23">
        <v>0</v>
      </c>
      <c r="Q255" s="23">
        <f>M255+O255</f>
        <v>7511000</v>
      </c>
      <c r="R255" s="23">
        <f>N255+P255</f>
        <v>0</v>
      </c>
      <c r="S255" s="23">
        <v>7267900</v>
      </c>
      <c r="T255" s="23">
        <v>0</v>
      </c>
      <c r="U255" s="23">
        <v>0</v>
      </c>
      <c r="V255" s="23">
        <v>0</v>
      </c>
      <c r="W255" s="23">
        <f>S255+U255</f>
        <v>7267900</v>
      </c>
      <c r="X255" s="23">
        <f>T255+V255</f>
        <v>0</v>
      </c>
      <c r="Y255" s="54"/>
    </row>
    <row r="256" spans="1:25" ht="48" outlineLevel="6" x14ac:dyDescent="0.2">
      <c r="A256" s="21" t="s">
        <v>234</v>
      </c>
      <c r="B256" s="22" t="s">
        <v>181</v>
      </c>
      <c r="C256" s="22" t="s">
        <v>188</v>
      </c>
      <c r="D256" s="22" t="s">
        <v>22</v>
      </c>
      <c r="E256" s="22" t="s">
        <v>235</v>
      </c>
      <c r="F256" s="22"/>
      <c r="G256" s="23">
        <f t="shared" ref="G256:X256" si="158">G257</f>
        <v>393400</v>
      </c>
      <c r="H256" s="23">
        <f t="shared" si="158"/>
        <v>0</v>
      </c>
      <c r="I256" s="23">
        <f t="shared" si="158"/>
        <v>-21000</v>
      </c>
      <c r="J256" s="23">
        <f t="shared" si="158"/>
        <v>0</v>
      </c>
      <c r="K256" s="23">
        <f t="shared" si="158"/>
        <v>372400</v>
      </c>
      <c r="L256" s="23">
        <f t="shared" si="158"/>
        <v>0</v>
      </c>
      <c r="M256" s="23">
        <f t="shared" si="158"/>
        <v>393400</v>
      </c>
      <c r="N256" s="23">
        <f t="shared" si="158"/>
        <v>0</v>
      </c>
      <c r="O256" s="23">
        <f t="shared" si="158"/>
        <v>-21000</v>
      </c>
      <c r="P256" s="23">
        <f t="shared" si="158"/>
        <v>0</v>
      </c>
      <c r="Q256" s="23">
        <f t="shared" si="158"/>
        <v>372400</v>
      </c>
      <c r="R256" s="23">
        <f t="shared" si="158"/>
        <v>0</v>
      </c>
      <c r="S256" s="23">
        <f t="shared" si="158"/>
        <v>393400</v>
      </c>
      <c r="T256" s="23">
        <f t="shared" si="158"/>
        <v>0</v>
      </c>
      <c r="U256" s="23">
        <f t="shared" si="158"/>
        <v>-21000</v>
      </c>
      <c r="V256" s="23">
        <f t="shared" si="158"/>
        <v>0</v>
      </c>
      <c r="W256" s="23">
        <f t="shared" si="158"/>
        <v>372400</v>
      </c>
      <c r="X256" s="23">
        <f t="shared" si="158"/>
        <v>0</v>
      </c>
      <c r="Y256" s="54"/>
    </row>
    <row r="257" spans="1:25" ht="24" outlineLevel="7" x14ac:dyDescent="0.2">
      <c r="A257" s="21" t="s">
        <v>185</v>
      </c>
      <c r="B257" s="22" t="s">
        <v>181</v>
      </c>
      <c r="C257" s="22" t="s">
        <v>188</v>
      </c>
      <c r="D257" s="22" t="s">
        <v>22</v>
      </c>
      <c r="E257" s="22" t="s">
        <v>235</v>
      </c>
      <c r="F257" s="22" t="s">
        <v>186</v>
      </c>
      <c r="G257" s="23">
        <v>393400</v>
      </c>
      <c r="H257" s="23">
        <v>0</v>
      </c>
      <c r="I257" s="23">
        <v>-21000</v>
      </c>
      <c r="J257" s="23">
        <v>0</v>
      </c>
      <c r="K257" s="23">
        <f>G257+I257</f>
        <v>372400</v>
      </c>
      <c r="L257" s="23">
        <f>H257+J257</f>
        <v>0</v>
      </c>
      <c r="M257" s="23">
        <v>393400</v>
      </c>
      <c r="N257" s="23">
        <v>0</v>
      </c>
      <c r="O257" s="23">
        <v>-21000</v>
      </c>
      <c r="P257" s="23">
        <v>0</v>
      </c>
      <c r="Q257" s="23">
        <f>M257+O257</f>
        <v>372400</v>
      </c>
      <c r="R257" s="23">
        <f>N257+P257</f>
        <v>0</v>
      </c>
      <c r="S257" s="23">
        <v>393400</v>
      </c>
      <c r="T257" s="23">
        <v>0</v>
      </c>
      <c r="U257" s="23">
        <v>-21000</v>
      </c>
      <c r="V257" s="23">
        <v>0</v>
      </c>
      <c r="W257" s="23">
        <f>S257+U257</f>
        <v>372400</v>
      </c>
      <c r="X257" s="23">
        <f>T257+V257</f>
        <v>0</v>
      </c>
      <c r="Y257" s="54"/>
    </row>
    <row r="258" spans="1:25" ht="60" outlineLevel="6" x14ac:dyDescent="0.2">
      <c r="A258" s="21" t="s">
        <v>236</v>
      </c>
      <c r="B258" s="22" t="s">
        <v>181</v>
      </c>
      <c r="C258" s="22" t="s">
        <v>188</v>
      </c>
      <c r="D258" s="22" t="s">
        <v>22</v>
      </c>
      <c r="E258" s="22" t="s">
        <v>237</v>
      </c>
      <c r="F258" s="22"/>
      <c r="G258" s="23">
        <f t="shared" ref="G258:X258" si="159">G259</f>
        <v>27800</v>
      </c>
      <c r="H258" s="23">
        <f t="shared" si="159"/>
        <v>0</v>
      </c>
      <c r="I258" s="23">
        <f t="shared" si="159"/>
        <v>33700</v>
      </c>
      <c r="J258" s="23">
        <f t="shared" si="159"/>
        <v>0</v>
      </c>
      <c r="K258" s="23">
        <f t="shared" si="159"/>
        <v>61500</v>
      </c>
      <c r="L258" s="23">
        <f t="shared" si="159"/>
        <v>0</v>
      </c>
      <c r="M258" s="23">
        <f t="shared" si="159"/>
        <v>0</v>
      </c>
      <c r="N258" s="23">
        <f t="shared" si="159"/>
        <v>0</v>
      </c>
      <c r="O258" s="23">
        <f t="shared" si="159"/>
        <v>24600</v>
      </c>
      <c r="P258" s="23">
        <f t="shared" si="159"/>
        <v>0</v>
      </c>
      <c r="Q258" s="23">
        <f t="shared" si="159"/>
        <v>24600</v>
      </c>
      <c r="R258" s="23">
        <f t="shared" si="159"/>
        <v>0</v>
      </c>
      <c r="S258" s="23">
        <f t="shared" si="159"/>
        <v>0</v>
      </c>
      <c r="T258" s="23">
        <f t="shared" si="159"/>
        <v>0</v>
      </c>
      <c r="U258" s="23">
        <f t="shared" si="159"/>
        <v>0</v>
      </c>
      <c r="V258" s="23">
        <f t="shared" si="159"/>
        <v>0</v>
      </c>
      <c r="W258" s="23">
        <f t="shared" si="159"/>
        <v>0</v>
      </c>
      <c r="X258" s="23">
        <f t="shared" si="159"/>
        <v>0</v>
      </c>
      <c r="Y258" s="54"/>
    </row>
    <row r="259" spans="1:25" ht="24" outlineLevel="7" x14ac:dyDescent="0.2">
      <c r="A259" s="21" t="s">
        <v>185</v>
      </c>
      <c r="B259" s="22" t="s">
        <v>181</v>
      </c>
      <c r="C259" s="22" t="s">
        <v>188</v>
      </c>
      <c r="D259" s="22" t="s">
        <v>22</v>
      </c>
      <c r="E259" s="22" t="s">
        <v>237</v>
      </c>
      <c r="F259" s="22" t="s">
        <v>186</v>
      </c>
      <c r="G259" s="23">
        <v>27800</v>
      </c>
      <c r="H259" s="23">
        <v>0</v>
      </c>
      <c r="I259" s="23">
        <v>33700</v>
      </c>
      <c r="J259" s="23">
        <v>0</v>
      </c>
      <c r="K259" s="23">
        <f>G259+I259</f>
        <v>61500</v>
      </c>
      <c r="L259" s="23">
        <f>H259+J259</f>
        <v>0</v>
      </c>
      <c r="M259" s="23">
        <v>0</v>
      </c>
      <c r="N259" s="23">
        <v>0</v>
      </c>
      <c r="O259" s="23">
        <v>24600</v>
      </c>
      <c r="P259" s="23">
        <v>0</v>
      </c>
      <c r="Q259" s="23">
        <f>M259+O259</f>
        <v>24600</v>
      </c>
      <c r="R259" s="23">
        <f>N259+P259</f>
        <v>0</v>
      </c>
      <c r="S259" s="23">
        <v>0</v>
      </c>
      <c r="T259" s="23">
        <v>0</v>
      </c>
      <c r="U259" s="23">
        <v>0</v>
      </c>
      <c r="V259" s="23">
        <v>0</v>
      </c>
      <c r="W259" s="23">
        <f>S259+U259</f>
        <v>0</v>
      </c>
      <c r="X259" s="23">
        <f>T259+V259</f>
        <v>0</v>
      </c>
      <c r="Y259" s="54"/>
    </row>
    <row r="260" spans="1:25" ht="36" outlineLevel="6" x14ac:dyDescent="0.2">
      <c r="A260" s="21" t="s">
        <v>230</v>
      </c>
      <c r="B260" s="22" t="s">
        <v>181</v>
      </c>
      <c r="C260" s="22" t="s">
        <v>188</v>
      </c>
      <c r="D260" s="22" t="s">
        <v>22</v>
      </c>
      <c r="E260" s="22" t="s">
        <v>238</v>
      </c>
      <c r="F260" s="22"/>
      <c r="G260" s="23">
        <f t="shared" ref="G260:X260" si="160">G261</f>
        <v>1359500</v>
      </c>
      <c r="H260" s="23">
        <f t="shared" si="160"/>
        <v>1359500</v>
      </c>
      <c r="I260" s="23">
        <f t="shared" si="160"/>
        <v>1645700</v>
      </c>
      <c r="J260" s="23">
        <f t="shared" si="160"/>
        <v>1645700</v>
      </c>
      <c r="K260" s="23">
        <f t="shared" si="160"/>
        <v>3005200</v>
      </c>
      <c r="L260" s="23">
        <f t="shared" si="160"/>
        <v>3005200</v>
      </c>
      <c r="M260" s="23">
        <f t="shared" si="160"/>
        <v>0</v>
      </c>
      <c r="N260" s="23">
        <f t="shared" si="160"/>
        <v>0</v>
      </c>
      <c r="O260" s="23">
        <f t="shared" si="160"/>
        <v>1204600</v>
      </c>
      <c r="P260" s="23">
        <f t="shared" si="160"/>
        <v>1204600</v>
      </c>
      <c r="Q260" s="23">
        <f t="shared" si="160"/>
        <v>1204600</v>
      </c>
      <c r="R260" s="23">
        <f t="shared" si="160"/>
        <v>1204600</v>
      </c>
      <c r="S260" s="23">
        <f t="shared" si="160"/>
        <v>0</v>
      </c>
      <c r="T260" s="23">
        <f t="shared" si="160"/>
        <v>0</v>
      </c>
      <c r="U260" s="23">
        <f t="shared" si="160"/>
        <v>0</v>
      </c>
      <c r="V260" s="23">
        <f t="shared" si="160"/>
        <v>0</v>
      </c>
      <c r="W260" s="23">
        <f t="shared" si="160"/>
        <v>0</v>
      </c>
      <c r="X260" s="23">
        <f t="shared" si="160"/>
        <v>0</v>
      </c>
      <c r="Y260" s="54"/>
    </row>
    <row r="261" spans="1:25" ht="24" outlineLevel="7" x14ac:dyDescent="0.2">
      <c r="A261" s="21" t="s">
        <v>185</v>
      </c>
      <c r="B261" s="22" t="s">
        <v>181</v>
      </c>
      <c r="C261" s="22" t="s">
        <v>188</v>
      </c>
      <c r="D261" s="22" t="s">
        <v>22</v>
      </c>
      <c r="E261" s="22" t="s">
        <v>238</v>
      </c>
      <c r="F261" s="22" t="s">
        <v>186</v>
      </c>
      <c r="G261" s="23">
        <v>1359500</v>
      </c>
      <c r="H261" s="23">
        <f>G261</f>
        <v>1359500</v>
      </c>
      <c r="I261" s="23">
        <v>1645700</v>
      </c>
      <c r="J261" s="23">
        <f>I261</f>
        <v>1645700</v>
      </c>
      <c r="K261" s="23">
        <f>G261+I261</f>
        <v>3005200</v>
      </c>
      <c r="L261" s="23">
        <f>H261+J261</f>
        <v>3005200</v>
      </c>
      <c r="M261" s="23">
        <v>0</v>
      </c>
      <c r="N261" s="23">
        <f>M261</f>
        <v>0</v>
      </c>
      <c r="O261" s="23">
        <v>1204600</v>
      </c>
      <c r="P261" s="23">
        <f>O261</f>
        <v>1204600</v>
      </c>
      <c r="Q261" s="23">
        <f>M261+O261</f>
        <v>1204600</v>
      </c>
      <c r="R261" s="23">
        <f>N261+P261</f>
        <v>1204600</v>
      </c>
      <c r="S261" s="23">
        <v>0</v>
      </c>
      <c r="T261" s="23">
        <f>S261</f>
        <v>0</v>
      </c>
      <c r="U261" s="23">
        <v>0</v>
      </c>
      <c r="V261" s="23">
        <f>U261</f>
        <v>0</v>
      </c>
      <c r="W261" s="23">
        <f>S261+U261</f>
        <v>0</v>
      </c>
      <c r="X261" s="23">
        <f>T261+V261</f>
        <v>0</v>
      </c>
      <c r="Y261" s="54"/>
    </row>
    <row r="262" spans="1:25" ht="36" outlineLevel="5" x14ac:dyDescent="0.2">
      <c r="A262" s="21" t="s">
        <v>199</v>
      </c>
      <c r="B262" s="22" t="s">
        <v>181</v>
      </c>
      <c r="C262" s="22" t="s">
        <v>188</v>
      </c>
      <c r="D262" s="22" t="s">
        <v>22</v>
      </c>
      <c r="E262" s="22" t="s">
        <v>200</v>
      </c>
      <c r="F262" s="22"/>
      <c r="G262" s="23">
        <f t="shared" ref="G262:X262" si="161">G263+G265</f>
        <v>1163147</v>
      </c>
      <c r="H262" s="23">
        <f t="shared" si="161"/>
        <v>0</v>
      </c>
      <c r="I262" s="23">
        <f t="shared" si="161"/>
        <v>-169927</v>
      </c>
      <c r="J262" s="23">
        <f t="shared" si="161"/>
        <v>0</v>
      </c>
      <c r="K262" s="23">
        <f t="shared" si="161"/>
        <v>993220</v>
      </c>
      <c r="L262" s="23">
        <f t="shared" si="161"/>
        <v>0</v>
      </c>
      <c r="M262" s="23">
        <f t="shared" si="161"/>
        <v>1163147</v>
      </c>
      <c r="N262" s="23">
        <f t="shared" si="161"/>
        <v>0</v>
      </c>
      <c r="O262" s="23">
        <f t="shared" si="161"/>
        <v>0</v>
      </c>
      <c r="P262" s="23">
        <f t="shared" si="161"/>
        <v>0</v>
      </c>
      <c r="Q262" s="23">
        <f t="shared" si="161"/>
        <v>1163147</v>
      </c>
      <c r="R262" s="23">
        <f t="shared" si="161"/>
        <v>0</v>
      </c>
      <c r="S262" s="23">
        <f t="shared" si="161"/>
        <v>1163147</v>
      </c>
      <c r="T262" s="23">
        <f t="shared" si="161"/>
        <v>0</v>
      </c>
      <c r="U262" s="23">
        <f t="shared" si="161"/>
        <v>0</v>
      </c>
      <c r="V262" s="23">
        <f t="shared" si="161"/>
        <v>0</v>
      </c>
      <c r="W262" s="23">
        <f t="shared" si="161"/>
        <v>1163147</v>
      </c>
      <c r="X262" s="23">
        <f t="shared" si="161"/>
        <v>0</v>
      </c>
      <c r="Y262" s="54"/>
    </row>
    <row r="263" spans="1:25" outlineLevel="6" x14ac:dyDescent="0.2">
      <c r="A263" s="21" t="s">
        <v>239</v>
      </c>
      <c r="B263" s="22" t="s">
        <v>181</v>
      </c>
      <c r="C263" s="22" t="s">
        <v>188</v>
      </c>
      <c r="D263" s="22" t="s">
        <v>22</v>
      </c>
      <c r="E263" s="22" t="s">
        <v>240</v>
      </c>
      <c r="F263" s="22"/>
      <c r="G263" s="23">
        <f t="shared" ref="G263:X263" si="162">G264</f>
        <v>1100000</v>
      </c>
      <c r="H263" s="23">
        <f t="shared" si="162"/>
        <v>0</v>
      </c>
      <c r="I263" s="23">
        <f t="shared" si="162"/>
        <v>-250000</v>
      </c>
      <c r="J263" s="23">
        <f t="shared" si="162"/>
        <v>0</v>
      </c>
      <c r="K263" s="23">
        <f t="shared" si="162"/>
        <v>850000</v>
      </c>
      <c r="L263" s="23">
        <f t="shared" si="162"/>
        <v>0</v>
      </c>
      <c r="M263" s="23">
        <f t="shared" si="162"/>
        <v>1100000</v>
      </c>
      <c r="N263" s="23">
        <f t="shared" si="162"/>
        <v>0</v>
      </c>
      <c r="O263" s="23">
        <f t="shared" si="162"/>
        <v>0</v>
      </c>
      <c r="P263" s="23">
        <f t="shared" si="162"/>
        <v>0</v>
      </c>
      <c r="Q263" s="23">
        <f t="shared" si="162"/>
        <v>1100000</v>
      </c>
      <c r="R263" s="23">
        <f t="shared" si="162"/>
        <v>0</v>
      </c>
      <c r="S263" s="23">
        <f t="shared" si="162"/>
        <v>1100000</v>
      </c>
      <c r="T263" s="23">
        <f t="shared" si="162"/>
        <v>0</v>
      </c>
      <c r="U263" s="23">
        <f t="shared" si="162"/>
        <v>0</v>
      </c>
      <c r="V263" s="23">
        <f t="shared" si="162"/>
        <v>0</v>
      </c>
      <c r="W263" s="23">
        <f t="shared" si="162"/>
        <v>1100000</v>
      </c>
      <c r="X263" s="23">
        <f t="shared" si="162"/>
        <v>0</v>
      </c>
      <c r="Y263" s="54"/>
    </row>
    <row r="264" spans="1:25" ht="24" outlineLevel="7" x14ac:dyDescent="0.2">
      <c r="A264" s="21" t="s">
        <v>185</v>
      </c>
      <c r="B264" s="22" t="s">
        <v>181</v>
      </c>
      <c r="C264" s="22" t="s">
        <v>188</v>
      </c>
      <c r="D264" s="22" t="s">
        <v>22</v>
      </c>
      <c r="E264" s="22" t="s">
        <v>240</v>
      </c>
      <c r="F264" s="22" t="s">
        <v>186</v>
      </c>
      <c r="G264" s="23">
        <v>1100000</v>
      </c>
      <c r="H264" s="23">
        <v>0</v>
      </c>
      <c r="I264" s="23">
        <v>-250000</v>
      </c>
      <c r="J264" s="23">
        <v>0</v>
      </c>
      <c r="K264" s="23">
        <f>G264+I264</f>
        <v>850000</v>
      </c>
      <c r="L264" s="23">
        <f>H264+J264</f>
        <v>0</v>
      </c>
      <c r="M264" s="23">
        <v>1100000</v>
      </c>
      <c r="N264" s="23">
        <v>0</v>
      </c>
      <c r="O264" s="23">
        <v>0</v>
      </c>
      <c r="P264" s="23">
        <v>0</v>
      </c>
      <c r="Q264" s="23">
        <f>M264+O264</f>
        <v>1100000</v>
      </c>
      <c r="R264" s="23">
        <f>N264+P264</f>
        <v>0</v>
      </c>
      <c r="S264" s="23">
        <v>1100000</v>
      </c>
      <c r="T264" s="23">
        <v>0</v>
      </c>
      <c r="U264" s="23">
        <v>0</v>
      </c>
      <c r="V264" s="23">
        <v>0</v>
      </c>
      <c r="W264" s="23">
        <f>S264+U264</f>
        <v>1100000</v>
      </c>
      <c r="X264" s="23">
        <f>T264+V264</f>
        <v>0</v>
      </c>
      <c r="Y264" s="54"/>
    </row>
    <row r="265" spans="1:25" outlineLevel="6" x14ac:dyDescent="0.2">
      <c r="A265" s="21" t="s">
        <v>201</v>
      </c>
      <c r="B265" s="22" t="s">
        <v>181</v>
      </c>
      <c r="C265" s="22" t="s">
        <v>188</v>
      </c>
      <c r="D265" s="22" t="s">
        <v>22</v>
      </c>
      <c r="E265" s="22" t="s">
        <v>202</v>
      </c>
      <c r="F265" s="22"/>
      <c r="G265" s="23">
        <f t="shared" ref="G265:X265" si="163">G266</f>
        <v>63147</v>
      </c>
      <c r="H265" s="23">
        <f t="shared" si="163"/>
        <v>0</v>
      </c>
      <c r="I265" s="23">
        <f t="shared" si="163"/>
        <v>80073</v>
      </c>
      <c r="J265" s="23">
        <f t="shared" si="163"/>
        <v>0</v>
      </c>
      <c r="K265" s="23">
        <f t="shared" si="163"/>
        <v>143220</v>
      </c>
      <c r="L265" s="23">
        <f t="shared" si="163"/>
        <v>0</v>
      </c>
      <c r="M265" s="23">
        <f t="shared" si="163"/>
        <v>63147</v>
      </c>
      <c r="N265" s="23">
        <f t="shared" si="163"/>
        <v>0</v>
      </c>
      <c r="O265" s="23">
        <f t="shared" si="163"/>
        <v>0</v>
      </c>
      <c r="P265" s="23">
        <f t="shared" si="163"/>
        <v>0</v>
      </c>
      <c r="Q265" s="23">
        <f t="shared" si="163"/>
        <v>63147</v>
      </c>
      <c r="R265" s="23">
        <f t="shared" si="163"/>
        <v>0</v>
      </c>
      <c r="S265" s="23">
        <f t="shared" si="163"/>
        <v>63147</v>
      </c>
      <c r="T265" s="23">
        <f t="shared" si="163"/>
        <v>0</v>
      </c>
      <c r="U265" s="23">
        <f t="shared" si="163"/>
        <v>0</v>
      </c>
      <c r="V265" s="23">
        <f t="shared" si="163"/>
        <v>0</v>
      </c>
      <c r="W265" s="23">
        <f t="shared" si="163"/>
        <v>63147</v>
      </c>
      <c r="X265" s="23">
        <f t="shared" si="163"/>
        <v>0</v>
      </c>
      <c r="Y265" s="54"/>
    </row>
    <row r="266" spans="1:25" ht="24" outlineLevel="7" x14ac:dyDescent="0.2">
      <c r="A266" s="21" t="s">
        <v>185</v>
      </c>
      <c r="B266" s="22" t="s">
        <v>181</v>
      </c>
      <c r="C266" s="22" t="s">
        <v>188</v>
      </c>
      <c r="D266" s="22" t="s">
        <v>22</v>
      </c>
      <c r="E266" s="22" t="s">
        <v>202</v>
      </c>
      <c r="F266" s="22" t="s">
        <v>186</v>
      </c>
      <c r="G266" s="23">
        <v>63147</v>
      </c>
      <c r="H266" s="23">
        <v>0</v>
      </c>
      <c r="I266" s="23">
        <v>80073</v>
      </c>
      <c r="J266" s="23">
        <v>0</v>
      </c>
      <c r="K266" s="23">
        <f>G266+I266</f>
        <v>143220</v>
      </c>
      <c r="L266" s="23">
        <f>H266+J266</f>
        <v>0</v>
      </c>
      <c r="M266" s="23">
        <v>63147</v>
      </c>
      <c r="N266" s="23">
        <v>0</v>
      </c>
      <c r="O266" s="23">
        <v>0</v>
      </c>
      <c r="P266" s="23">
        <v>0</v>
      </c>
      <c r="Q266" s="23">
        <f>M266+O266</f>
        <v>63147</v>
      </c>
      <c r="R266" s="23">
        <f>N266+P266</f>
        <v>0</v>
      </c>
      <c r="S266" s="23">
        <v>63147</v>
      </c>
      <c r="T266" s="23">
        <v>0</v>
      </c>
      <c r="U266" s="23">
        <v>0</v>
      </c>
      <c r="V266" s="23">
        <v>0</v>
      </c>
      <c r="W266" s="23">
        <f>S266+U266</f>
        <v>63147</v>
      </c>
      <c r="X266" s="23">
        <f>T266+V266</f>
        <v>0</v>
      </c>
      <c r="Y266" s="54"/>
    </row>
    <row r="267" spans="1:25" outlineLevel="5" x14ac:dyDescent="0.2">
      <c r="A267" s="21" t="s">
        <v>241</v>
      </c>
      <c r="B267" s="22" t="s">
        <v>181</v>
      </c>
      <c r="C267" s="22" t="s">
        <v>188</v>
      </c>
      <c r="D267" s="22" t="s">
        <v>22</v>
      </c>
      <c r="E267" s="22" t="s">
        <v>242</v>
      </c>
      <c r="F267" s="22"/>
      <c r="G267" s="23">
        <f t="shared" ref="G267:X267" si="164">G268+G270+G272+G274</f>
        <v>0</v>
      </c>
      <c r="H267" s="23">
        <f t="shared" si="164"/>
        <v>0</v>
      </c>
      <c r="I267" s="23">
        <f t="shared" si="164"/>
        <v>0</v>
      </c>
      <c r="J267" s="23">
        <f t="shared" si="164"/>
        <v>0</v>
      </c>
      <c r="K267" s="23">
        <f t="shared" si="164"/>
        <v>0</v>
      </c>
      <c r="L267" s="23">
        <f t="shared" si="164"/>
        <v>0</v>
      </c>
      <c r="M267" s="23">
        <f t="shared" si="164"/>
        <v>139717914.04000002</v>
      </c>
      <c r="N267" s="23">
        <f t="shared" si="164"/>
        <v>124698230.53</v>
      </c>
      <c r="O267" s="23">
        <f t="shared" si="164"/>
        <v>0</v>
      </c>
      <c r="P267" s="23">
        <f t="shared" si="164"/>
        <v>0</v>
      </c>
      <c r="Q267" s="23">
        <f t="shared" si="164"/>
        <v>139717914.04000002</v>
      </c>
      <c r="R267" s="23">
        <f t="shared" si="164"/>
        <v>124698230.53</v>
      </c>
      <c r="S267" s="23">
        <f t="shared" si="164"/>
        <v>0</v>
      </c>
      <c r="T267" s="23">
        <f t="shared" si="164"/>
        <v>0</v>
      </c>
      <c r="U267" s="23">
        <f t="shared" si="164"/>
        <v>0</v>
      </c>
      <c r="V267" s="23">
        <f t="shared" si="164"/>
        <v>0</v>
      </c>
      <c r="W267" s="23">
        <f t="shared" si="164"/>
        <v>0</v>
      </c>
      <c r="X267" s="23">
        <f t="shared" si="164"/>
        <v>0</v>
      </c>
      <c r="Y267" s="54"/>
    </row>
    <row r="268" spans="1:25" ht="36" outlineLevel="6" x14ac:dyDescent="0.2">
      <c r="A268" s="21" t="s">
        <v>243</v>
      </c>
      <c r="B268" s="22" t="s">
        <v>181</v>
      </c>
      <c r="C268" s="22" t="s">
        <v>188</v>
      </c>
      <c r="D268" s="22" t="s">
        <v>22</v>
      </c>
      <c r="E268" s="22" t="s">
        <v>244</v>
      </c>
      <c r="F268" s="22"/>
      <c r="G268" s="23">
        <f t="shared" ref="G268:X268" si="165">G269</f>
        <v>0</v>
      </c>
      <c r="H268" s="23">
        <f t="shared" si="165"/>
        <v>0</v>
      </c>
      <c r="I268" s="23">
        <f t="shared" si="165"/>
        <v>0</v>
      </c>
      <c r="J268" s="23">
        <f t="shared" si="165"/>
        <v>0</v>
      </c>
      <c r="K268" s="23">
        <f t="shared" si="165"/>
        <v>0</v>
      </c>
      <c r="L268" s="23">
        <f t="shared" si="165"/>
        <v>0</v>
      </c>
      <c r="M268" s="23">
        <f t="shared" si="165"/>
        <v>14912300</v>
      </c>
      <c r="N268" s="23">
        <f t="shared" si="165"/>
        <v>13309220</v>
      </c>
      <c r="O268" s="23">
        <f t="shared" si="165"/>
        <v>0</v>
      </c>
      <c r="P268" s="23">
        <f t="shared" si="165"/>
        <v>0</v>
      </c>
      <c r="Q268" s="23">
        <f t="shared" si="165"/>
        <v>14912300</v>
      </c>
      <c r="R268" s="23">
        <f t="shared" si="165"/>
        <v>13309220</v>
      </c>
      <c r="S268" s="23">
        <f t="shared" si="165"/>
        <v>0</v>
      </c>
      <c r="T268" s="23">
        <f t="shared" si="165"/>
        <v>0</v>
      </c>
      <c r="U268" s="23">
        <f t="shared" si="165"/>
        <v>0</v>
      </c>
      <c r="V268" s="23">
        <f t="shared" si="165"/>
        <v>0</v>
      </c>
      <c r="W268" s="23">
        <f t="shared" si="165"/>
        <v>0</v>
      </c>
      <c r="X268" s="23">
        <f t="shared" si="165"/>
        <v>0</v>
      </c>
      <c r="Y268" s="54"/>
    </row>
    <row r="269" spans="1:25" ht="24" outlineLevel="7" x14ac:dyDescent="0.2">
      <c r="A269" s="21" t="s">
        <v>185</v>
      </c>
      <c r="B269" s="22" t="s">
        <v>181</v>
      </c>
      <c r="C269" s="22" t="s">
        <v>188</v>
      </c>
      <c r="D269" s="22" t="s">
        <v>22</v>
      </c>
      <c r="E269" s="22" t="s">
        <v>244</v>
      </c>
      <c r="F269" s="22" t="s">
        <v>186</v>
      </c>
      <c r="G269" s="23">
        <v>0</v>
      </c>
      <c r="H269" s="23">
        <f>G269</f>
        <v>0</v>
      </c>
      <c r="I269" s="23">
        <v>0</v>
      </c>
      <c r="J269" s="23">
        <f>I269</f>
        <v>0</v>
      </c>
      <c r="K269" s="23">
        <f>G269+I269</f>
        <v>0</v>
      </c>
      <c r="L269" s="23">
        <f>H269+J269</f>
        <v>0</v>
      </c>
      <c r="M269" s="23">
        <v>14912300</v>
      </c>
      <c r="N269" s="23">
        <v>13309220</v>
      </c>
      <c r="O269" s="23"/>
      <c r="P269" s="23"/>
      <c r="Q269" s="23">
        <f>M269+O269</f>
        <v>14912300</v>
      </c>
      <c r="R269" s="23">
        <f>N269+P269</f>
        <v>13309220</v>
      </c>
      <c r="S269" s="23">
        <v>0</v>
      </c>
      <c r="T269" s="23">
        <f>S269</f>
        <v>0</v>
      </c>
      <c r="U269" s="23">
        <v>0</v>
      </c>
      <c r="V269" s="23">
        <f>U269</f>
        <v>0</v>
      </c>
      <c r="W269" s="23">
        <f>S269+U269</f>
        <v>0</v>
      </c>
      <c r="X269" s="23">
        <f>T269+V269</f>
        <v>0</v>
      </c>
      <c r="Y269" s="54"/>
    </row>
    <row r="270" spans="1:25" ht="36" outlineLevel="6" x14ac:dyDescent="0.2">
      <c r="A270" s="21" t="s">
        <v>245</v>
      </c>
      <c r="B270" s="22" t="s">
        <v>181</v>
      </c>
      <c r="C270" s="22" t="s">
        <v>188</v>
      </c>
      <c r="D270" s="22" t="s">
        <v>22</v>
      </c>
      <c r="E270" s="22" t="s">
        <v>246</v>
      </c>
      <c r="F270" s="22"/>
      <c r="G270" s="23">
        <f t="shared" ref="G270:X270" si="166">G271</f>
        <v>0</v>
      </c>
      <c r="H270" s="23">
        <f t="shared" si="166"/>
        <v>0</v>
      </c>
      <c r="I270" s="23">
        <f t="shared" si="166"/>
        <v>0</v>
      </c>
      <c r="J270" s="23">
        <f t="shared" si="166"/>
        <v>0</v>
      </c>
      <c r="K270" s="23">
        <f t="shared" si="166"/>
        <v>0</v>
      </c>
      <c r="L270" s="23">
        <f t="shared" si="166"/>
        <v>0</v>
      </c>
      <c r="M270" s="23">
        <f t="shared" si="166"/>
        <v>124805614.04000001</v>
      </c>
      <c r="N270" s="23">
        <f t="shared" si="166"/>
        <v>111389010.53</v>
      </c>
      <c r="O270" s="23">
        <f t="shared" si="166"/>
        <v>0</v>
      </c>
      <c r="P270" s="23">
        <f t="shared" si="166"/>
        <v>0</v>
      </c>
      <c r="Q270" s="23">
        <f t="shared" si="166"/>
        <v>124805614.04000001</v>
      </c>
      <c r="R270" s="23">
        <f t="shared" si="166"/>
        <v>111389010.53</v>
      </c>
      <c r="S270" s="23">
        <f t="shared" si="166"/>
        <v>0</v>
      </c>
      <c r="T270" s="23">
        <f t="shared" si="166"/>
        <v>0</v>
      </c>
      <c r="U270" s="23">
        <f t="shared" si="166"/>
        <v>0</v>
      </c>
      <c r="V270" s="23">
        <f t="shared" si="166"/>
        <v>0</v>
      </c>
      <c r="W270" s="23">
        <f t="shared" si="166"/>
        <v>0</v>
      </c>
      <c r="X270" s="23">
        <f t="shared" si="166"/>
        <v>0</v>
      </c>
      <c r="Y270" s="54"/>
    </row>
    <row r="271" spans="1:25" ht="24" outlineLevel="7" x14ac:dyDescent="0.2">
      <c r="A271" s="21" t="s">
        <v>185</v>
      </c>
      <c r="B271" s="22" t="s">
        <v>181</v>
      </c>
      <c r="C271" s="22" t="s">
        <v>188</v>
      </c>
      <c r="D271" s="22" t="s">
        <v>22</v>
      </c>
      <c r="E271" s="22" t="s">
        <v>246</v>
      </c>
      <c r="F271" s="22" t="s">
        <v>186</v>
      </c>
      <c r="G271" s="23">
        <v>0</v>
      </c>
      <c r="H271" s="23">
        <f>G271</f>
        <v>0</v>
      </c>
      <c r="I271" s="23">
        <v>0</v>
      </c>
      <c r="J271" s="23">
        <f>I271</f>
        <v>0</v>
      </c>
      <c r="K271" s="23">
        <f>G271+I271</f>
        <v>0</v>
      </c>
      <c r="L271" s="23">
        <f>H271+J271</f>
        <v>0</v>
      </c>
      <c r="M271" s="23">
        <v>124805614.04000001</v>
      </c>
      <c r="N271" s="23">
        <v>111389010.53</v>
      </c>
      <c r="O271" s="23">
        <v>0</v>
      </c>
      <c r="P271" s="23">
        <f>O271</f>
        <v>0</v>
      </c>
      <c r="Q271" s="23">
        <f>M271+O271</f>
        <v>124805614.04000001</v>
      </c>
      <c r="R271" s="23">
        <f>N271+P271</f>
        <v>111389010.53</v>
      </c>
      <c r="S271" s="23">
        <v>0</v>
      </c>
      <c r="T271" s="23">
        <f>S271</f>
        <v>0</v>
      </c>
      <c r="U271" s="23">
        <v>0</v>
      </c>
      <c r="V271" s="23">
        <f>U271</f>
        <v>0</v>
      </c>
      <c r="W271" s="23">
        <f>S271+U271</f>
        <v>0</v>
      </c>
      <c r="X271" s="23">
        <f>T271+V271</f>
        <v>0</v>
      </c>
      <c r="Y271" s="54"/>
    </row>
    <row r="272" spans="1:25" ht="36" hidden="1" outlineLevel="6" x14ac:dyDescent="0.2">
      <c r="A272" s="21" t="s">
        <v>247</v>
      </c>
      <c r="B272" s="22" t="s">
        <v>181</v>
      </c>
      <c r="C272" s="22" t="s">
        <v>188</v>
      </c>
      <c r="D272" s="22" t="s">
        <v>22</v>
      </c>
      <c r="E272" s="22" t="s">
        <v>248</v>
      </c>
      <c r="F272" s="22"/>
      <c r="G272" s="23">
        <f t="shared" ref="G272:X272" si="167">G273</f>
        <v>0</v>
      </c>
      <c r="H272" s="23">
        <f t="shared" si="167"/>
        <v>0</v>
      </c>
      <c r="I272" s="23">
        <f t="shared" si="167"/>
        <v>0</v>
      </c>
      <c r="J272" s="23">
        <f t="shared" si="167"/>
        <v>0</v>
      </c>
      <c r="K272" s="23">
        <f t="shared" si="167"/>
        <v>0</v>
      </c>
      <c r="L272" s="23">
        <f t="shared" si="167"/>
        <v>0</v>
      </c>
      <c r="M272" s="23">
        <f t="shared" si="167"/>
        <v>0</v>
      </c>
      <c r="N272" s="23">
        <f t="shared" si="167"/>
        <v>0</v>
      </c>
      <c r="O272" s="23">
        <f t="shared" si="167"/>
        <v>0</v>
      </c>
      <c r="P272" s="23">
        <f t="shared" si="167"/>
        <v>0</v>
      </c>
      <c r="Q272" s="23">
        <f t="shared" si="167"/>
        <v>0</v>
      </c>
      <c r="R272" s="23">
        <f t="shared" si="167"/>
        <v>0</v>
      </c>
      <c r="S272" s="23">
        <f t="shared" si="167"/>
        <v>0</v>
      </c>
      <c r="T272" s="23">
        <f t="shared" si="167"/>
        <v>0</v>
      </c>
      <c r="U272" s="23">
        <f t="shared" si="167"/>
        <v>0</v>
      </c>
      <c r="V272" s="23">
        <f t="shared" si="167"/>
        <v>0</v>
      </c>
      <c r="W272" s="23">
        <f t="shared" si="167"/>
        <v>0</v>
      </c>
      <c r="X272" s="23">
        <f t="shared" si="167"/>
        <v>0</v>
      </c>
      <c r="Y272" s="54"/>
    </row>
    <row r="273" spans="1:25" ht="24" hidden="1" outlineLevel="7" x14ac:dyDescent="0.2">
      <c r="A273" s="21" t="s">
        <v>185</v>
      </c>
      <c r="B273" s="22" t="s">
        <v>181</v>
      </c>
      <c r="C273" s="22" t="s">
        <v>188</v>
      </c>
      <c r="D273" s="22" t="s">
        <v>22</v>
      </c>
      <c r="E273" s="22" t="s">
        <v>248</v>
      </c>
      <c r="F273" s="22" t="s">
        <v>186</v>
      </c>
      <c r="G273" s="23">
        <v>0</v>
      </c>
      <c r="H273" s="23">
        <v>0</v>
      </c>
      <c r="I273" s="23">
        <v>0</v>
      </c>
      <c r="J273" s="23">
        <v>0</v>
      </c>
      <c r="K273" s="23">
        <f>G273+I273</f>
        <v>0</v>
      </c>
      <c r="L273" s="23">
        <f>H273+J273</f>
        <v>0</v>
      </c>
      <c r="M273" s="23">
        <v>0</v>
      </c>
      <c r="N273" s="23">
        <v>0</v>
      </c>
      <c r="O273" s="23">
        <v>0</v>
      </c>
      <c r="P273" s="23">
        <v>0</v>
      </c>
      <c r="Q273" s="23">
        <f>M273+O273</f>
        <v>0</v>
      </c>
      <c r="R273" s="23">
        <f>N273+P273</f>
        <v>0</v>
      </c>
      <c r="S273" s="23">
        <v>0</v>
      </c>
      <c r="T273" s="23">
        <v>0</v>
      </c>
      <c r="U273" s="23">
        <v>0</v>
      </c>
      <c r="V273" s="23">
        <v>0</v>
      </c>
      <c r="W273" s="23">
        <f>S273+U273</f>
        <v>0</v>
      </c>
      <c r="X273" s="23">
        <f>T273+V273</f>
        <v>0</v>
      </c>
      <c r="Y273" s="54"/>
    </row>
    <row r="274" spans="1:25" ht="36" hidden="1" outlineLevel="6" x14ac:dyDescent="0.2">
      <c r="A274" s="21" t="s">
        <v>245</v>
      </c>
      <c r="B274" s="22" t="s">
        <v>181</v>
      </c>
      <c r="C274" s="22" t="s">
        <v>188</v>
      </c>
      <c r="D274" s="22" t="s">
        <v>22</v>
      </c>
      <c r="E274" s="22" t="s">
        <v>249</v>
      </c>
      <c r="F274" s="22"/>
      <c r="G274" s="23">
        <f t="shared" ref="G274:X274" si="168">G275</f>
        <v>0</v>
      </c>
      <c r="H274" s="23">
        <f t="shared" si="168"/>
        <v>0</v>
      </c>
      <c r="I274" s="23">
        <f t="shared" si="168"/>
        <v>0</v>
      </c>
      <c r="J274" s="23">
        <f t="shared" si="168"/>
        <v>0</v>
      </c>
      <c r="K274" s="23">
        <f t="shared" si="168"/>
        <v>0</v>
      </c>
      <c r="L274" s="23">
        <f t="shared" si="168"/>
        <v>0</v>
      </c>
      <c r="M274" s="23">
        <f t="shared" si="168"/>
        <v>0</v>
      </c>
      <c r="N274" s="23">
        <f t="shared" si="168"/>
        <v>0</v>
      </c>
      <c r="O274" s="23">
        <f t="shared" si="168"/>
        <v>0</v>
      </c>
      <c r="P274" s="23">
        <f t="shared" si="168"/>
        <v>0</v>
      </c>
      <c r="Q274" s="23">
        <f t="shared" si="168"/>
        <v>0</v>
      </c>
      <c r="R274" s="23">
        <f t="shared" si="168"/>
        <v>0</v>
      </c>
      <c r="S274" s="23">
        <f t="shared" si="168"/>
        <v>0</v>
      </c>
      <c r="T274" s="23">
        <f t="shared" si="168"/>
        <v>0</v>
      </c>
      <c r="U274" s="23">
        <f t="shared" si="168"/>
        <v>0</v>
      </c>
      <c r="V274" s="23">
        <f t="shared" si="168"/>
        <v>0</v>
      </c>
      <c r="W274" s="23">
        <f t="shared" si="168"/>
        <v>0</v>
      </c>
      <c r="X274" s="23">
        <f t="shared" si="168"/>
        <v>0</v>
      </c>
      <c r="Y274" s="54"/>
    </row>
    <row r="275" spans="1:25" ht="24" hidden="1" outlineLevel="7" x14ac:dyDescent="0.2">
      <c r="A275" s="21" t="s">
        <v>185</v>
      </c>
      <c r="B275" s="22" t="s">
        <v>181</v>
      </c>
      <c r="C275" s="22" t="s">
        <v>188</v>
      </c>
      <c r="D275" s="22" t="s">
        <v>22</v>
      </c>
      <c r="E275" s="22" t="s">
        <v>249</v>
      </c>
      <c r="F275" s="22" t="s">
        <v>186</v>
      </c>
      <c r="G275" s="23">
        <v>0</v>
      </c>
      <c r="H275" s="23">
        <f>G275</f>
        <v>0</v>
      </c>
      <c r="I275" s="23">
        <v>0</v>
      </c>
      <c r="J275" s="23">
        <f>I275</f>
        <v>0</v>
      </c>
      <c r="K275" s="23">
        <f>G275+I275</f>
        <v>0</v>
      </c>
      <c r="L275" s="23">
        <f>H275+J275</f>
        <v>0</v>
      </c>
      <c r="M275" s="23">
        <v>0</v>
      </c>
      <c r="N275" s="23">
        <f>M275</f>
        <v>0</v>
      </c>
      <c r="O275" s="23">
        <v>0</v>
      </c>
      <c r="P275" s="23">
        <f>O275</f>
        <v>0</v>
      </c>
      <c r="Q275" s="23">
        <f>M275+O275</f>
        <v>0</v>
      </c>
      <c r="R275" s="23">
        <f>N275+P275</f>
        <v>0</v>
      </c>
      <c r="S275" s="23">
        <v>0</v>
      </c>
      <c r="T275" s="23">
        <f>S275</f>
        <v>0</v>
      </c>
      <c r="U275" s="23">
        <v>0</v>
      </c>
      <c r="V275" s="23">
        <f>U275</f>
        <v>0</v>
      </c>
      <c r="W275" s="23">
        <f>S275+U275</f>
        <v>0</v>
      </c>
      <c r="X275" s="23">
        <f>T275+V275</f>
        <v>0</v>
      </c>
      <c r="Y275" s="54"/>
    </row>
    <row r="276" spans="1:25" outlineLevel="5" collapsed="1" x14ac:dyDescent="0.2">
      <c r="A276" s="21" t="s">
        <v>250</v>
      </c>
      <c r="B276" s="22" t="s">
        <v>181</v>
      </c>
      <c r="C276" s="22" t="s">
        <v>188</v>
      </c>
      <c r="D276" s="22" t="s">
        <v>22</v>
      </c>
      <c r="E276" s="22" t="s">
        <v>251</v>
      </c>
      <c r="F276" s="22"/>
      <c r="G276" s="23">
        <f t="shared" ref="G276:X276" si="169">G277+G279+G281+G283+G285</f>
        <v>117509300</v>
      </c>
      <c r="H276" s="23">
        <f t="shared" si="169"/>
        <v>117509300</v>
      </c>
      <c r="I276" s="23">
        <f t="shared" si="169"/>
        <v>0</v>
      </c>
      <c r="J276" s="23">
        <f t="shared" si="169"/>
        <v>0</v>
      </c>
      <c r="K276" s="23">
        <f t="shared" si="169"/>
        <v>117509300</v>
      </c>
      <c r="L276" s="23">
        <f t="shared" si="169"/>
        <v>117509300</v>
      </c>
      <c r="M276" s="23">
        <f t="shared" si="169"/>
        <v>117651200</v>
      </c>
      <c r="N276" s="23">
        <f t="shared" si="169"/>
        <v>117651200</v>
      </c>
      <c r="O276" s="23">
        <f t="shared" si="169"/>
        <v>0</v>
      </c>
      <c r="P276" s="23">
        <f t="shared" si="169"/>
        <v>0</v>
      </c>
      <c r="Q276" s="23">
        <f t="shared" si="169"/>
        <v>117651200</v>
      </c>
      <c r="R276" s="23">
        <f t="shared" si="169"/>
        <v>117651200</v>
      </c>
      <c r="S276" s="23">
        <f t="shared" si="169"/>
        <v>117359300</v>
      </c>
      <c r="T276" s="23">
        <f t="shared" si="169"/>
        <v>117359300</v>
      </c>
      <c r="U276" s="23">
        <f t="shared" si="169"/>
        <v>0</v>
      </c>
      <c r="V276" s="23">
        <f t="shared" si="169"/>
        <v>0</v>
      </c>
      <c r="W276" s="23">
        <f t="shared" si="169"/>
        <v>117359300</v>
      </c>
      <c r="X276" s="23">
        <f t="shared" si="169"/>
        <v>117359300</v>
      </c>
      <c r="Y276" s="54"/>
    </row>
    <row r="277" spans="1:25" ht="96" outlineLevel="6" x14ac:dyDescent="0.2">
      <c r="A277" s="21" t="s">
        <v>252</v>
      </c>
      <c r="B277" s="22" t="s">
        <v>181</v>
      </c>
      <c r="C277" s="22" t="s">
        <v>188</v>
      </c>
      <c r="D277" s="22" t="s">
        <v>22</v>
      </c>
      <c r="E277" s="22" t="s">
        <v>253</v>
      </c>
      <c r="F277" s="22"/>
      <c r="G277" s="23">
        <f t="shared" ref="G277:X277" si="170">G278</f>
        <v>2062400</v>
      </c>
      <c r="H277" s="23">
        <f t="shared" si="170"/>
        <v>2062400</v>
      </c>
      <c r="I277" s="23">
        <f t="shared" si="170"/>
        <v>0</v>
      </c>
      <c r="J277" s="23">
        <f t="shared" si="170"/>
        <v>0</v>
      </c>
      <c r="K277" s="23">
        <f t="shared" si="170"/>
        <v>2062400</v>
      </c>
      <c r="L277" s="23">
        <f t="shared" si="170"/>
        <v>2062400</v>
      </c>
      <c r="M277" s="23">
        <f t="shared" si="170"/>
        <v>2062400</v>
      </c>
      <c r="N277" s="23">
        <f t="shared" si="170"/>
        <v>2062400</v>
      </c>
      <c r="O277" s="23">
        <f t="shared" si="170"/>
        <v>0</v>
      </c>
      <c r="P277" s="23">
        <f t="shared" si="170"/>
        <v>0</v>
      </c>
      <c r="Q277" s="23">
        <f t="shared" si="170"/>
        <v>2062400</v>
      </c>
      <c r="R277" s="23">
        <f t="shared" si="170"/>
        <v>2062400</v>
      </c>
      <c r="S277" s="23">
        <f t="shared" si="170"/>
        <v>2062400</v>
      </c>
      <c r="T277" s="23">
        <f t="shared" si="170"/>
        <v>2062400</v>
      </c>
      <c r="U277" s="23">
        <f t="shared" si="170"/>
        <v>0</v>
      </c>
      <c r="V277" s="23">
        <f t="shared" si="170"/>
        <v>0</v>
      </c>
      <c r="W277" s="23">
        <f t="shared" si="170"/>
        <v>2062400</v>
      </c>
      <c r="X277" s="23">
        <f t="shared" si="170"/>
        <v>2062400</v>
      </c>
      <c r="Y277" s="54"/>
    </row>
    <row r="278" spans="1:25" ht="24" outlineLevel="7" x14ac:dyDescent="0.2">
      <c r="A278" s="21" t="s">
        <v>185</v>
      </c>
      <c r="B278" s="22" t="s">
        <v>181</v>
      </c>
      <c r="C278" s="22" t="s">
        <v>188</v>
      </c>
      <c r="D278" s="22" t="s">
        <v>22</v>
      </c>
      <c r="E278" s="22" t="s">
        <v>253</v>
      </c>
      <c r="F278" s="22" t="s">
        <v>186</v>
      </c>
      <c r="G278" s="23">
        <v>2062400</v>
      </c>
      <c r="H278" s="23">
        <f>G278</f>
        <v>2062400</v>
      </c>
      <c r="I278" s="23">
        <v>0</v>
      </c>
      <c r="J278" s="23">
        <f>I278</f>
        <v>0</v>
      </c>
      <c r="K278" s="23">
        <f>G278+I278</f>
        <v>2062400</v>
      </c>
      <c r="L278" s="23">
        <f>H278+J278</f>
        <v>2062400</v>
      </c>
      <c r="M278" s="23">
        <v>2062400</v>
      </c>
      <c r="N278" s="23">
        <f>M278</f>
        <v>2062400</v>
      </c>
      <c r="O278" s="23">
        <v>0</v>
      </c>
      <c r="P278" s="23">
        <f>O278</f>
        <v>0</v>
      </c>
      <c r="Q278" s="23">
        <f>M278+O278</f>
        <v>2062400</v>
      </c>
      <c r="R278" s="23">
        <f>N278+P278</f>
        <v>2062400</v>
      </c>
      <c r="S278" s="23">
        <v>2062400</v>
      </c>
      <c r="T278" s="23">
        <f>S278</f>
        <v>2062400</v>
      </c>
      <c r="U278" s="23">
        <v>0</v>
      </c>
      <c r="V278" s="23">
        <f>U278</f>
        <v>0</v>
      </c>
      <c r="W278" s="23">
        <f>S278+U278</f>
        <v>2062400</v>
      </c>
      <c r="X278" s="23">
        <f>T278+V278</f>
        <v>2062400</v>
      </c>
      <c r="Y278" s="54"/>
    </row>
    <row r="279" spans="1:25" ht="48" outlineLevel="6" x14ac:dyDescent="0.2">
      <c r="A279" s="21" t="s">
        <v>254</v>
      </c>
      <c r="B279" s="22" t="s">
        <v>181</v>
      </c>
      <c r="C279" s="22" t="s">
        <v>188</v>
      </c>
      <c r="D279" s="22" t="s">
        <v>22</v>
      </c>
      <c r="E279" s="22" t="s">
        <v>255</v>
      </c>
      <c r="F279" s="22"/>
      <c r="G279" s="23">
        <f t="shared" ref="G279:X279" si="171">G280</f>
        <v>6110200</v>
      </c>
      <c r="H279" s="23">
        <f t="shared" si="171"/>
        <v>6110200</v>
      </c>
      <c r="I279" s="23">
        <f t="shared" si="171"/>
        <v>0</v>
      </c>
      <c r="J279" s="23">
        <f t="shared" si="171"/>
        <v>0</v>
      </c>
      <c r="K279" s="23">
        <f t="shared" si="171"/>
        <v>6110200</v>
      </c>
      <c r="L279" s="23">
        <f t="shared" si="171"/>
        <v>6110200</v>
      </c>
      <c r="M279" s="23">
        <f t="shared" si="171"/>
        <v>6252100</v>
      </c>
      <c r="N279" s="23">
        <f t="shared" si="171"/>
        <v>6252100</v>
      </c>
      <c r="O279" s="23">
        <f t="shared" si="171"/>
        <v>0</v>
      </c>
      <c r="P279" s="23">
        <f t="shared" si="171"/>
        <v>0</v>
      </c>
      <c r="Q279" s="23">
        <f t="shared" si="171"/>
        <v>6252100</v>
      </c>
      <c r="R279" s="23">
        <f t="shared" si="171"/>
        <v>6252100</v>
      </c>
      <c r="S279" s="23">
        <f t="shared" si="171"/>
        <v>6319500</v>
      </c>
      <c r="T279" s="23">
        <f t="shared" si="171"/>
        <v>6319500</v>
      </c>
      <c r="U279" s="23">
        <f t="shared" si="171"/>
        <v>0</v>
      </c>
      <c r="V279" s="23">
        <f t="shared" si="171"/>
        <v>0</v>
      </c>
      <c r="W279" s="23">
        <f t="shared" si="171"/>
        <v>6319500</v>
      </c>
      <c r="X279" s="23">
        <f t="shared" si="171"/>
        <v>6319500</v>
      </c>
      <c r="Y279" s="54"/>
    </row>
    <row r="280" spans="1:25" ht="24" outlineLevel="7" x14ac:dyDescent="0.2">
      <c r="A280" s="21" t="s">
        <v>185</v>
      </c>
      <c r="B280" s="22" t="s">
        <v>181</v>
      </c>
      <c r="C280" s="22" t="s">
        <v>188</v>
      </c>
      <c r="D280" s="22" t="s">
        <v>22</v>
      </c>
      <c r="E280" s="22" t="s">
        <v>255</v>
      </c>
      <c r="F280" s="22" t="s">
        <v>186</v>
      </c>
      <c r="G280" s="23">
        <v>6110200</v>
      </c>
      <c r="H280" s="23">
        <f>G280</f>
        <v>6110200</v>
      </c>
      <c r="I280" s="23">
        <v>0</v>
      </c>
      <c r="J280" s="23">
        <f>I280</f>
        <v>0</v>
      </c>
      <c r="K280" s="23">
        <f>G280+I280</f>
        <v>6110200</v>
      </c>
      <c r="L280" s="23">
        <f>H280+J280</f>
        <v>6110200</v>
      </c>
      <c r="M280" s="23">
        <v>6252100</v>
      </c>
      <c r="N280" s="23">
        <f>M280</f>
        <v>6252100</v>
      </c>
      <c r="O280" s="23">
        <v>0</v>
      </c>
      <c r="P280" s="23">
        <f>O280</f>
        <v>0</v>
      </c>
      <c r="Q280" s="23">
        <f>M280+O280</f>
        <v>6252100</v>
      </c>
      <c r="R280" s="23">
        <f>N280+P280</f>
        <v>6252100</v>
      </c>
      <c r="S280" s="23">
        <v>6319500</v>
      </c>
      <c r="T280" s="23">
        <f>S280</f>
        <v>6319500</v>
      </c>
      <c r="U280" s="23">
        <v>0</v>
      </c>
      <c r="V280" s="23">
        <f>U280</f>
        <v>0</v>
      </c>
      <c r="W280" s="23">
        <f>S280+U280</f>
        <v>6319500</v>
      </c>
      <c r="X280" s="23">
        <f>T280+V280</f>
        <v>6319500</v>
      </c>
      <c r="Y280" s="54"/>
    </row>
    <row r="281" spans="1:25" ht="72" outlineLevel="6" x14ac:dyDescent="0.2">
      <c r="A281" s="21" t="s">
        <v>256</v>
      </c>
      <c r="B281" s="22" t="s">
        <v>181</v>
      </c>
      <c r="C281" s="22" t="s">
        <v>188</v>
      </c>
      <c r="D281" s="22" t="s">
        <v>22</v>
      </c>
      <c r="E281" s="22" t="s">
        <v>257</v>
      </c>
      <c r="F281" s="22"/>
      <c r="G281" s="23">
        <f t="shared" ref="G281:X281" si="172">G282</f>
        <v>104493300</v>
      </c>
      <c r="H281" s="23">
        <f t="shared" si="172"/>
        <v>104493300</v>
      </c>
      <c r="I281" s="23">
        <f t="shared" si="172"/>
        <v>0</v>
      </c>
      <c r="J281" s="23">
        <f t="shared" si="172"/>
        <v>0</v>
      </c>
      <c r="K281" s="23">
        <f t="shared" si="172"/>
        <v>104493300</v>
      </c>
      <c r="L281" s="23">
        <f t="shared" si="172"/>
        <v>104493300</v>
      </c>
      <c r="M281" s="23">
        <f t="shared" si="172"/>
        <v>104493300</v>
      </c>
      <c r="N281" s="23">
        <f t="shared" si="172"/>
        <v>104493300</v>
      </c>
      <c r="O281" s="23">
        <f t="shared" si="172"/>
        <v>0</v>
      </c>
      <c r="P281" s="23">
        <f t="shared" si="172"/>
        <v>0</v>
      </c>
      <c r="Q281" s="23">
        <f t="shared" si="172"/>
        <v>104493300</v>
      </c>
      <c r="R281" s="23">
        <f t="shared" si="172"/>
        <v>104493300</v>
      </c>
      <c r="S281" s="23">
        <f t="shared" si="172"/>
        <v>104149600</v>
      </c>
      <c r="T281" s="23">
        <f t="shared" si="172"/>
        <v>104149600</v>
      </c>
      <c r="U281" s="23">
        <f t="shared" si="172"/>
        <v>0</v>
      </c>
      <c r="V281" s="23">
        <f t="shared" si="172"/>
        <v>0</v>
      </c>
      <c r="W281" s="23">
        <f t="shared" si="172"/>
        <v>104149600</v>
      </c>
      <c r="X281" s="23">
        <f t="shared" si="172"/>
        <v>104149600</v>
      </c>
      <c r="Y281" s="54"/>
    </row>
    <row r="282" spans="1:25" ht="24" outlineLevel="7" x14ac:dyDescent="0.2">
      <c r="A282" s="21" t="s">
        <v>185</v>
      </c>
      <c r="B282" s="22" t="s">
        <v>181</v>
      </c>
      <c r="C282" s="22" t="s">
        <v>188</v>
      </c>
      <c r="D282" s="22" t="s">
        <v>22</v>
      </c>
      <c r="E282" s="22" t="s">
        <v>257</v>
      </c>
      <c r="F282" s="22" t="s">
        <v>186</v>
      </c>
      <c r="G282" s="23">
        <v>104493300</v>
      </c>
      <c r="H282" s="23">
        <f>G282</f>
        <v>104493300</v>
      </c>
      <c r="I282" s="23">
        <v>0</v>
      </c>
      <c r="J282" s="23">
        <f>I282</f>
        <v>0</v>
      </c>
      <c r="K282" s="23">
        <f>G282+I282</f>
        <v>104493300</v>
      </c>
      <c r="L282" s="23">
        <f>H282+J282</f>
        <v>104493300</v>
      </c>
      <c r="M282" s="23">
        <v>104493300</v>
      </c>
      <c r="N282" s="23">
        <f>M282</f>
        <v>104493300</v>
      </c>
      <c r="O282" s="23">
        <v>0</v>
      </c>
      <c r="P282" s="23">
        <f>O282</f>
        <v>0</v>
      </c>
      <c r="Q282" s="23">
        <f>M282+O282</f>
        <v>104493300</v>
      </c>
      <c r="R282" s="23">
        <f>N282+P282</f>
        <v>104493300</v>
      </c>
      <c r="S282" s="23">
        <v>104149600</v>
      </c>
      <c r="T282" s="23">
        <f>S282</f>
        <v>104149600</v>
      </c>
      <c r="U282" s="23">
        <v>0</v>
      </c>
      <c r="V282" s="23">
        <f>U282</f>
        <v>0</v>
      </c>
      <c r="W282" s="23">
        <f>S282+U282</f>
        <v>104149600</v>
      </c>
      <c r="X282" s="23">
        <f>T282+V282</f>
        <v>104149600</v>
      </c>
      <c r="Y282" s="54"/>
    </row>
    <row r="283" spans="1:25" ht="96" outlineLevel="6" x14ac:dyDescent="0.2">
      <c r="A283" s="21" t="s">
        <v>252</v>
      </c>
      <c r="B283" s="22" t="s">
        <v>181</v>
      </c>
      <c r="C283" s="22" t="s">
        <v>188</v>
      </c>
      <c r="D283" s="22" t="s">
        <v>22</v>
      </c>
      <c r="E283" s="22" t="s">
        <v>258</v>
      </c>
      <c r="F283" s="22"/>
      <c r="G283" s="23">
        <f t="shared" ref="G283:X283" si="173">G284</f>
        <v>93700</v>
      </c>
      <c r="H283" s="23">
        <f t="shared" si="173"/>
        <v>93700</v>
      </c>
      <c r="I283" s="23">
        <f t="shared" si="173"/>
        <v>0</v>
      </c>
      <c r="J283" s="23">
        <f t="shared" si="173"/>
        <v>0</v>
      </c>
      <c r="K283" s="23">
        <f t="shared" si="173"/>
        <v>93700</v>
      </c>
      <c r="L283" s="23">
        <f t="shared" si="173"/>
        <v>93700</v>
      </c>
      <c r="M283" s="23">
        <f t="shared" si="173"/>
        <v>93700</v>
      </c>
      <c r="N283" s="23">
        <f t="shared" si="173"/>
        <v>93700</v>
      </c>
      <c r="O283" s="23">
        <f t="shared" si="173"/>
        <v>0</v>
      </c>
      <c r="P283" s="23">
        <f t="shared" si="173"/>
        <v>0</v>
      </c>
      <c r="Q283" s="23">
        <f t="shared" si="173"/>
        <v>93700</v>
      </c>
      <c r="R283" s="23">
        <f t="shared" si="173"/>
        <v>93700</v>
      </c>
      <c r="S283" s="23">
        <f t="shared" si="173"/>
        <v>93700</v>
      </c>
      <c r="T283" s="23">
        <f t="shared" si="173"/>
        <v>93700</v>
      </c>
      <c r="U283" s="23">
        <f t="shared" si="173"/>
        <v>0</v>
      </c>
      <c r="V283" s="23">
        <f t="shared" si="173"/>
        <v>0</v>
      </c>
      <c r="W283" s="23">
        <f t="shared" si="173"/>
        <v>93700</v>
      </c>
      <c r="X283" s="23">
        <f t="shared" si="173"/>
        <v>93700</v>
      </c>
      <c r="Y283" s="54"/>
    </row>
    <row r="284" spans="1:25" ht="24" outlineLevel="7" x14ac:dyDescent="0.2">
      <c r="A284" s="21" t="s">
        <v>185</v>
      </c>
      <c r="B284" s="22" t="s">
        <v>181</v>
      </c>
      <c r="C284" s="22" t="s">
        <v>188</v>
      </c>
      <c r="D284" s="22" t="s">
        <v>22</v>
      </c>
      <c r="E284" s="22" t="s">
        <v>258</v>
      </c>
      <c r="F284" s="22" t="s">
        <v>186</v>
      </c>
      <c r="G284" s="23">
        <v>93700</v>
      </c>
      <c r="H284" s="23">
        <f>G284</f>
        <v>93700</v>
      </c>
      <c r="I284" s="23">
        <v>0</v>
      </c>
      <c r="J284" s="23">
        <f>I284</f>
        <v>0</v>
      </c>
      <c r="K284" s="23">
        <f>G284+I284</f>
        <v>93700</v>
      </c>
      <c r="L284" s="23">
        <f>H284+J284</f>
        <v>93700</v>
      </c>
      <c r="M284" s="23">
        <v>93700</v>
      </c>
      <c r="N284" s="23">
        <f>M284</f>
        <v>93700</v>
      </c>
      <c r="O284" s="23">
        <v>0</v>
      </c>
      <c r="P284" s="23">
        <f>O284</f>
        <v>0</v>
      </c>
      <c r="Q284" s="23">
        <f>M284+O284</f>
        <v>93700</v>
      </c>
      <c r="R284" s="23">
        <f>N284+P284</f>
        <v>93700</v>
      </c>
      <c r="S284" s="23">
        <v>93700</v>
      </c>
      <c r="T284" s="23">
        <f>S284</f>
        <v>93700</v>
      </c>
      <c r="U284" s="23">
        <v>0</v>
      </c>
      <c r="V284" s="23">
        <f>U284</f>
        <v>0</v>
      </c>
      <c r="W284" s="23">
        <f>S284+U284</f>
        <v>93700</v>
      </c>
      <c r="X284" s="23">
        <f>T284+V284</f>
        <v>93700</v>
      </c>
      <c r="Y284" s="54"/>
    </row>
    <row r="285" spans="1:25" ht="72" outlineLevel="6" x14ac:dyDescent="0.2">
      <c r="A285" s="21" t="s">
        <v>256</v>
      </c>
      <c r="B285" s="22" t="s">
        <v>181</v>
      </c>
      <c r="C285" s="22" t="s">
        <v>188</v>
      </c>
      <c r="D285" s="22" t="s">
        <v>22</v>
      </c>
      <c r="E285" s="22" t="s">
        <v>259</v>
      </c>
      <c r="F285" s="22"/>
      <c r="G285" s="23">
        <f t="shared" ref="G285:X285" si="174">G286</f>
        <v>4749700</v>
      </c>
      <c r="H285" s="23">
        <f t="shared" si="174"/>
        <v>4749700</v>
      </c>
      <c r="I285" s="23">
        <f t="shared" si="174"/>
        <v>0</v>
      </c>
      <c r="J285" s="23">
        <f t="shared" si="174"/>
        <v>0</v>
      </c>
      <c r="K285" s="23">
        <f t="shared" si="174"/>
        <v>4749700</v>
      </c>
      <c r="L285" s="23">
        <f t="shared" si="174"/>
        <v>4749700</v>
      </c>
      <c r="M285" s="23">
        <f t="shared" si="174"/>
        <v>4749700</v>
      </c>
      <c r="N285" s="23">
        <f t="shared" si="174"/>
        <v>4749700</v>
      </c>
      <c r="O285" s="23">
        <f t="shared" si="174"/>
        <v>0</v>
      </c>
      <c r="P285" s="23">
        <f t="shared" si="174"/>
        <v>0</v>
      </c>
      <c r="Q285" s="23">
        <f t="shared" si="174"/>
        <v>4749700</v>
      </c>
      <c r="R285" s="23">
        <f t="shared" si="174"/>
        <v>4749700</v>
      </c>
      <c r="S285" s="23">
        <f t="shared" si="174"/>
        <v>4734100</v>
      </c>
      <c r="T285" s="23">
        <f t="shared" si="174"/>
        <v>4734100</v>
      </c>
      <c r="U285" s="23">
        <f t="shared" si="174"/>
        <v>0</v>
      </c>
      <c r="V285" s="23">
        <f t="shared" si="174"/>
        <v>0</v>
      </c>
      <c r="W285" s="23">
        <f t="shared" si="174"/>
        <v>4734100</v>
      </c>
      <c r="X285" s="23">
        <f t="shared" si="174"/>
        <v>4734100</v>
      </c>
      <c r="Y285" s="54"/>
    </row>
    <row r="286" spans="1:25" ht="24" outlineLevel="7" x14ac:dyDescent="0.2">
      <c r="A286" s="21" t="s">
        <v>185</v>
      </c>
      <c r="B286" s="22" t="s">
        <v>181</v>
      </c>
      <c r="C286" s="22" t="s">
        <v>188</v>
      </c>
      <c r="D286" s="22" t="s">
        <v>22</v>
      </c>
      <c r="E286" s="22" t="s">
        <v>259</v>
      </c>
      <c r="F286" s="22" t="s">
        <v>186</v>
      </c>
      <c r="G286" s="23">
        <v>4749700</v>
      </c>
      <c r="H286" s="23">
        <f>G286</f>
        <v>4749700</v>
      </c>
      <c r="I286" s="23">
        <v>0</v>
      </c>
      <c r="J286" s="23">
        <f>I286</f>
        <v>0</v>
      </c>
      <c r="K286" s="23">
        <f>G286+I286</f>
        <v>4749700</v>
      </c>
      <c r="L286" s="23">
        <f>H286+J286</f>
        <v>4749700</v>
      </c>
      <c r="M286" s="23">
        <v>4749700</v>
      </c>
      <c r="N286" s="23">
        <f>M286</f>
        <v>4749700</v>
      </c>
      <c r="O286" s="23">
        <v>0</v>
      </c>
      <c r="P286" s="23">
        <f>O286</f>
        <v>0</v>
      </c>
      <c r="Q286" s="23">
        <f>M286+O286</f>
        <v>4749700</v>
      </c>
      <c r="R286" s="23">
        <f>N286+P286</f>
        <v>4749700</v>
      </c>
      <c r="S286" s="23">
        <v>4734100</v>
      </c>
      <c r="T286" s="23">
        <f>S286</f>
        <v>4734100</v>
      </c>
      <c r="U286" s="23">
        <v>0</v>
      </c>
      <c r="V286" s="23">
        <f>U286</f>
        <v>0</v>
      </c>
      <c r="W286" s="23">
        <f>S286+U286</f>
        <v>4734100</v>
      </c>
      <c r="X286" s="23">
        <f>T286+V286</f>
        <v>4734100</v>
      </c>
      <c r="Y286" s="54"/>
    </row>
    <row r="287" spans="1:25" outlineLevel="2" x14ac:dyDescent="0.2">
      <c r="A287" s="21" t="s">
        <v>260</v>
      </c>
      <c r="B287" s="22" t="s">
        <v>181</v>
      </c>
      <c r="C287" s="22" t="s">
        <v>188</v>
      </c>
      <c r="D287" s="22" t="s">
        <v>84</v>
      </c>
      <c r="E287" s="22"/>
      <c r="F287" s="22"/>
      <c r="G287" s="23">
        <f t="shared" ref="G287:X287" si="175">G288+G292</f>
        <v>183517061.94</v>
      </c>
      <c r="H287" s="23">
        <f t="shared" si="175"/>
        <v>1257700</v>
      </c>
      <c r="I287" s="23">
        <f t="shared" si="175"/>
        <v>143525</v>
      </c>
      <c r="J287" s="23">
        <f t="shared" si="175"/>
        <v>0</v>
      </c>
      <c r="K287" s="23">
        <f t="shared" si="175"/>
        <v>183660586.94</v>
      </c>
      <c r="L287" s="23">
        <f t="shared" si="175"/>
        <v>1257700</v>
      </c>
      <c r="M287" s="23">
        <f t="shared" si="175"/>
        <v>166375221.71000001</v>
      </c>
      <c r="N287" s="23">
        <f t="shared" si="175"/>
        <v>1257700</v>
      </c>
      <c r="O287" s="23">
        <f t="shared" si="175"/>
        <v>0</v>
      </c>
      <c r="P287" s="23">
        <f t="shared" si="175"/>
        <v>0</v>
      </c>
      <c r="Q287" s="23">
        <f t="shared" si="175"/>
        <v>166375221.71000001</v>
      </c>
      <c r="R287" s="23">
        <f t="shared" si="175"/>
        <v>1257700</v>
      </c>
      <c r="S287" s="23">
        <f t="shared" si="175"/>
        <v>166375221.71000001</v>
      </c>
      <c r="T287" s="23">
        <f t="shared" si="175"/>
        <v>1257700</v>
      </c>
      <c r="U287" s="23">
        <f t="shared" si="175"/>
        <v>0</v>
      </c>
      <c r="V287" s="23">
        <f t="shared" si="175"/>
        <v>0</v>
      </c>
      <c r="W287" s="23">
        <f t="shared" si="175"/>
        <v>166375221.71000001</v>
      </c>
      <c r="X287" s="23">
        <f t="shared" si="175"/>
        <v>1257700</v>
      </c>
      <c r="Y287" s="54"/>
    </row>
    <row r="288" spans="1:25" ht="24" outlineLevel="3" x14ac:dyDescent="0.2">
      <c r="A288" s="21" t="s">
        <v>23</v>
      </c>
      <c r="B288" s="22" t="s">
        <v>181</v>
      </c>
      <c r="C288" s="22" t="s">
        <v>188</v>
      </c>
      <c r="D288" s="22" t="s">
        <v>84</v>
      </c>
      <c r="E288" s="22" t="s">
        <v>24</v>
      </c>
      <c r="F288" s="22"/>
      <c r="G288" s="23">
        <f t="shared" ref="G288:V290" si="176">G289</f>
        <v>197462</v>
      </c>
      <c r="H288" s="23">
        <f t="shared" si="176"/>
        <v>0</v>
      </c>
      <c r="I288" s="23">
        <f t="shared" si="176"/>
        <v>0</v>
      </c>
      <c r="J288" s="23">
        <f t="shared" si="176"/>
        <v>0</v>
      </c>
      <c r="K288" s="23">
        <f t="shared" si="176"/>
        <v>197462</v>
      </c>
      <c r="L288" s="23">
        <f t="shared" si="176"/>
        <v>0</v>
      </c>
      <c r="M288" s="23">
        <f t="shared" si="176"/>
        <v>197462</v>
      </c>
      <c r="N288" s="23">
        <f t="shared" si="176"/>
        <v>0</v>
      </c>
      <c r="O288" s="23">
        <f t="shared" si="176"/>
        <v>0</v>
      </c>
      <c r="P288" s="23">
        <f t="shared" si="176"/>
        <v>0</v>
      </c>
      <c r="Q288" s="23">
        <f t="shared" si="176"/>
        <v>197462</v>
      </c>
      <c r="R288" s="23">
        <f t="shared" si="176"/>
        <v>0</v>
      </c>
      <c r="S288" s="23">
        <f t="shared" si="176"/>
        <v>197462</v>
      </c>
      <c r="T288" s="23">
        <f t="shared" si="176"/>
        <v>0</v>
      </c>
      <c r="U288" s="23">
        <f t="shared" si="176"/>
        <v>0</v>
      </c>
      <c r="V288" s="23">
        <f t="shared" si="176"/>
        <v>0</v>
      </c>
      <c r="W288" s="23">
        <f t="shared" ref="W288:X290" si="177">W289</f>
        <v>197462</v>
      </c>
      <c r="X288" s="23">
        <f t="shared" si="177"/>
        <v>0</v>
      </c>
      <c r="Y288" s="54"/>
    </row>
    <row r="289" spans="1:25" outlineLevel="5" x14ac:dyDescent="0.2">
      <c r="A289" s="21" t="s">
        <v>261</v>
      </c>
      <c r="B289" s="22" t="s">
        <v>181</v>
      </c>
      <c r="C289" s="22" t="s">
        <v>188</v>
      </c>
      <c r="D289" s="22" t="s">
        <v>84</v>
      </c>
      <c r="E289" s="22" t="s">
        <v>262</v>
      </c>
      <c r="F289" s="22"/>
      <c r="G289" s="23">
        <f t="shared" si="176"/>
        <v>197462</v>
      </c>
      <c r="H289" s="23">
        <f t="shared" si="176"/>
        <v>0</v>
      </c>
      <c r="I289" s="23">
        <f t="shared" si="176"/>
        <v>0</v>
      </c>
      <c r="J289" s="23">
        <f t="shared" si="176"/>
        <v>0</v>
      </c>
      <c r="K289" s="23">
        <f t="shared" si="176"/>
        <v>197462</v>
      </c>
      <c r="L289" s="23">
        <f t="shared" si="176"/>
        <v>0</v>
      </c>
      <c r="M289" s="23">
        <f t="shared" si="176"/>
        <v>197462</v>
      </c>
      <c r="N289" s="23">
        <f t="shared" si="176"/>
        <v>0</v>
      </c>
      <c r="O289" s="23">
        <f t="shared" si="176"/>
        <v>0</v>
      </c>
      <c r="P289" s="23">
        <f t="shared" si="176"/>
        <v>0</v>
      </c>
      <c r="Q289" s="23">
        <f t="shared" si="176"/>
        <v>197462</v>
      </c>
      <c r="R289" s="23">
        <f t="shared" si="176"/>
        <v>0</v>
      </c>
      <c r="S289" s="23">
        <f t="shared" si="176"/>
        <v>197462</v>
      </c>
      <c r="T289" s="23">
        <f t="shared" si="176"/>
        <v>0</v>
      </c>
      <c r="U289" s="23">
        <f t="shared" si="176"/>
        <v>0</v>
      </c>
      <c r="V289" s="23">
        <f t="shared" si="176"/>
        <v>0</v>
      </c>
      <c r="W289" s="23">
        <f t="shared" si="177"/>
        <v>197462</v>
      </c>
      <c r="X289" s="23">
        <f t="shared" si="177"/>
        <v>0</v>
      </c>
      <c r="Y289" s="54"/>
    </row>
    <row r="290" spans="1:25" ht="24" outlineLevel="6" x14ac:dyDescent="0.2">
      <c r="A290" s="21" t="s">
        <v>263</v>
      </c>
      <c r="B290" s="22" t="s">
        <v>181</v>
      </c>
      <c r="C290" s="22" t="s">
        <v>188</v>
      </c>
      <c r="D290" s="22" t="s">
        <v>84</v>
      </c>
      <c r="E290" s="22" t="s">
        <v>264</v>
      </c>
      <c r="F290" s="22"/>
      <c r="G290" s="23">
        <f t="shared" si="176"/>
        <v>197462</v>
      </c>
      <c r="H290" s="23">
        <f t="shared" si="176"/>
        <v>0</v>
      </c>
      <c r="I290" s="23">
        <f t="shared" si="176"/>
        <v>0</v>
      </c>
      <c r="J290" s="23">
        <f t="shared" si="176"/>
        <v>0</v>
      </c>
      <c r="K290" s="23">
        <f t="shared" si="176"/>
        <v>197462</v>
      </c>
      <c r="L290" s="23">
        <f t="shared" si="176"/>
        <v>0</v>
      </c>
      <c r="M290" s="23">
        <f t="shared" si="176"/>
        <v>197462</v>
      </c>
      <c r="N290" s="23">
        <f t="shared" si="176"/>
        <v>0</v>
      </c>
      <c r="O290" s="23">
        <f t="shared" si="176"/>
        <v>0</v>
      </c>
      <c r="P290" s="23">
        <f t="shared" si="176"/>
        <v>0</v>
      </c>
      <c r="Q290" s="23">
        <f t="shared" si="176"/>
        <v>197462</v>
      </c>
      <c r="R290" s="23">
        <f t="shared" si="176"/>
        <v>0</v>
      </c>
      <c r="S290" s="23">
        <f t="shared" si="176"/>
        <v>197462</v>
      </c>
      <c r="T290" s="23">
        <f t="shared" si="176"/>
        <v>0</v>
      </c>
      <c r="U290" s="23">
        <f t="shared" si="176"/>
        <v>0</v>
      </c>
      <c r="V290" s="23">
        <f t="shared" si="176"/>
        <v>0</v>
      </c>
      <c r="W290" s="23">
        <f t="shared" si="177"/>
        <v>197462</v>
      </c>
      <c r="X290" s="23">
        <f t="shared" si="177"/>
        <v>0</v>
      </c>
      <c r="Y290" s="54"/>
    </row>
    <row r="291" spans="1:25" ht="24" outlineLevel="7" x14ac:dyDescent="0.2">
      <c r="A291" s="21" t="s">
        <v>185</v>
      </c>
      <c r="B291" s="22" t="s">
        <v>181</v>
      </c>
      <c r="C291" s="22" t="s">
        <v>188</v>
      </c>
      <c r="D291" s="22" t="s">
        <v>84</v>
      </c>
      <c r="E291" s="22" t="s">
        <v>264</v>
      </c>
      <c r="F291" s="22" t="s">
        <v>186</v>
      </c>
      <c r="G291" s="23">
        <v>197462</v>
      </c>
      <c r="H291" s="23">
        <v>0</v>
      </c>
      <c r="I291" s="23">
        <v>0</v>
      </c>
      <c r="J291" s="23">
        <v>0</v>
      </c>
      <c r="K291" s="23">
        <f>G291+I291</f>
        <v>197462</v>
      </c>
      <c r="L291" s="23">
        <f>H291+J291</f>
        <v>0</v>
      </c>
      <c r="M291" s="23">
        <v>197462</v>
      </c>
      <c r="N291" s="23">
        <v>0</v>
      </c>
      <c r="O291" s="23">
        <v>0</v>
      </c>
      <c r="P291" s="23">
        <v>0</v>
      </c>
      <c r="Q291" s="23">
        <f>M291+O291</f>
        <v>197462</v>
      </c>
      <c r="R291" s="23">
        <f>N291+P291</f>
        <v>0</v>
      </c>
      <c r="S291" s="23">
        <v>197462</v>
      </c>
      <c r="T291" s="23">
        <v>0</v>
      </c>
      <c r="U291" s="23">
        <v>0</v>
      </c>
      <c r="V291" s="23">
        <v>0</v>
      </c>
      <c r="W291" s="23">
        <f>S291+U291</f>
        <v>197462</v>
      </c>
      <c r="X291" s="23">
        <f>T291+V291</f>
        <v>0</v>
      </c>
      <c r="Y291" s="54"/>
    </row>
    <row r="292" spans="1:25" outlineLevel="3" x14ac:dyDescent="0.2">
      <c r="A292" s="21" t="s">
        <v>190</v>
      </c>
      <c r="B292" s="22" t="s">
        <v>181</v>
      </c>
      <c r="C292" s="22" t="s">
        <v>188</v>
      </c>
      <c r="D292" s="22" t="s">
        <v>84</v>
      </c>
      <c r="E292" s="22" t="s">
        <v>191</v>
      </c>
      <c r="F292" s="22"/>
      <c r="G292" s="23">
        <f t="shared" ref="G292:X292" si="178">G293+G303</f>
        <v>183319599.94</v>
      </c>
      <c r="H292" s="23">
        <f t="shared" si="178"/>
        <v>1257700</v>
      </c>
      <c r="I292" s="23">
        <f t="shared" si="178"/>
        <v>143525</v>
      </c>
      <c r="J292" s="23">
        <f t="shared" si="178"/>
        <v>0</v>
      </c>
      <c r="K292" s="23">
        <f t="shared" si="178"/>
        <v>183463124.94</v>
      </c>
      <c r="L292" s="23">
        <f t="shared" si="178"/>
        <v>1257700</v>
      </c>
      <c r="M292" s="23">
        <f t="shared" si="178"/>
        <v>166177759.71000001</v>
      </c>
      <c r="N292" s="23">
        <f t="shared" si="178"/>
        <v>1257700</v>
      </c>
      <c r="O292" s="23">
        <f t="shared" si="178"/>
        <v>0</v>
      </c>
      <c r="P292" s="23">
        <f t="shared" si="178"/>
        <v>0</v>
      </c>
      <c r="Q292" s="23">
        <f t="shared" si="178"/>
        <v>166177759.71000001</v>
      </c>
      <c r="R292" s="23">
        <f t="shared" si="178"/>
        <v>1257700</v>
      </c>
      <c r="S292" s="23">
        <f t="shared" si="178"/>
        <v>166177759.71000001</v>
      </c>
      <c r="T292" s="23">
        <f t="shared" si="178"/>
        <v>1257700</v>
      </c>
      <c r="U292" s="23">
        <f t="shared" si="178"/>
        <v>0</v>
      </c>
      <c r="V292" s="23">
        <f t="shared" si="178"/>
        <v>0</v>
      </c>
      <c r="W292" s="23">
        <f t="shared" si="178"/>
        <v>166177759.71000001</v>
      </c>
      <c r="X292" s="23">
        <f t="shared" si="178"/>
        <v>1257700</v>
      </c>
      <c r="Y292" s="54"/>
    </row>
    <row r="293" spans="1:25" outlineLevel="5" x14ac:dyDescent="0.2">
      <c r="A293" s="21" t="s">
        <v>265</v>
      </c>
      <c r="B293" s="22" t="s">
        <v>181</v>
      </c>
      <c r="C293" s="22" t="s">
        <v>188</v>
      </c>
      <c r="D293" s="22" t="s">
        <v>84</v>
      </c>
      <c r="E293" s="22" t="s">
        <v>266</v>
      </c>
      <c r="F293" s="22"/>
      <c r="G293" s="23">
        <f>G294+G298+G300+G296</f>
        <v>183152231.94</v>
      </c>
      <c r="H293" s="23">
        <f t="shared" ref="H293:X293" si="179">H294+H298+H300+H296</f>
        <v>1257700</v>
      </c>
      <c r="I293" s="23">
        <f t="shared" si="179"/>
        <v>0</v>
      </c>
      <c r="J293" s="23">
        <f t="shared" si="179"/>
        <v>0</v>
      </c>
      <c r="K293" s="23">
        <f t="shared" si="179"/>
        <v>183152231.94</v>
      </c>
      <c r="L293" s="23">
        <f t="shared" si="179"/>
        <v>1257700</v>
      </c>
      <c r="M293" s="23">
        <f t="shared" si="179"/>
        <v>166010391.71000001</v>
      </c>
      <c r="N293" s="23">
        <f t="shared" si="179"/>
        <v>1257700</v>
      </c>
      <c r="O293" s="23">
        <f t="shared" si="179"/>
        <v>0</v>
      </c>
      <c r="P293" s="23">
        <f t="shared" si="179"/>
        <v>0</v>
      </c>
      <c r="Q293" s="23">
        <f t="shared" si="179"/>
        <v>166010391.71000001</v>
      </c>
      <c r="R293" s="23">
        <f t="shared" si="179"/>
        <v>1257700</v>
      </c>
      <c r="S293" s="23">
        <f t="shared" si="179"/>
        <v>166010391.71000001</v>
      </c>
      <c r="T293" s="23">
        <f t="shared" si="179"/>
        <v>1257700</v>
      </c>
      <c r="U293" s="23">
        <f t="shared" si="179"/>
        <v>0</v>
      </c>
      <c r="V293" s="23">
        <f t="shared" si="179"/>
        <v>0</v>
      </c>
      <c r="W293" s="23">
        <f t="shared" si="179"/>
        <v>166010391.71000001</v>
      </c>
      <c r="X293" s="23">
        <f t="shared" si="179"/>
        <v>1257700</v>
      </c>
      <c r="Y293" s="54"/>
    </row>
    <row r="294" spans="1:25" ht="36" outlineLevel="6" x14ac:dyDescent="0.2">
      <c r="A294" s="21" t="s">
        <v>35</v>
      </c>
      <c r="B294" s="22" t="s">
        <v>181</v>
      </c>
      <c r="C294" s="22" t="s">
        <v>188</v>
      </c>
      <c r="D294" s="22" t="s">
        <v>84</v>
      </c>
      <c r="E294" s="22" t="s">
        <v>267</v>
      </c>
      <c r="F294" s="22"/>
      <c r="G294" s="23">
        <f t="shared" ref="G294:X294" si="180">G295</f>
        <v>2075200</v>
      </c>
      <c r="H294" s="23">
        <f t="shared" si="180"/>
        <v>0</v>
      </c>
      <c r="I294" s="23">
        <f t="shared" si="180"/>
        <v>0</v>
      </c>
      <c r="J294" s="23">
        <f t="shared" si="180"/>
        <v>0</v>
      </c>
      <c r="K294" s="23">
        <f t="shared" si="180"/>
        <v>2075200</v>
      </c>
      <c r="L294" s="23">
        <f t="shared" si="180"/>
        <v>0</v>
      </c>
      <c r="M294" s="23">
        <f t="shared" si="180"/>
        <v>0</v>
      </c>
      <c r="N294" s="23">
        <f t="shared" si="180"/>
        <v>0</v>
      </c>
      <c r="O294" s="23">
        <f t="shared" si="180"/>
        <v>0</v>
      </c>
      <c r="P294" s="23">
        <f t="shared" si="180"/>
        <v>0</v>
      </c>
      <c r="Q294" s="23">
        <f t="shared" si="180"/>
        <v>0</v>
      </c>
      <c r="R294" s="23">
        <f t="shared" si="180"/>
        <v>0</v>
      </c>
      <c r="S294" s="23">
        <f t="shared" si="180"/>
        <v>0</v>
      </c>
      <c r="T294" s="23">
        <f t="shared" si="180"/>
        <v>0</v>
      </c>
      <c r="U294" s="23">
        <f t="shared" si="180"/>
        <v>0</v>
      </c>
      <c r="V294" s="23">
        <f t="shared" si="180"/>
        <v>0</v>
      </c>
      <c r="W294" s="23">
        <f t="shared" si="180"/>
        <v>0</v>
      </c>
      <c r="X294" s="23">
        <f t="shared" si="180"/>
        <v>0</v>
      </c>
      <c r="Y294" s="54"/>
    </row>
    <row r="295" spans="1:25" ht="24" outlineLevel="7" x14ac:dyDescent="0.2">
      <c r="A295" s="21" t="s">
        <v>185</v>
      </c>
      <c r="B295" s="22" t="s">
        <v>181</v>
      </c>
      <c r="C295" s="22" t="s">
        <v>188</v>
      </c>
      <c r="D295" s="22" t="s">
        <v>84</v>
      </c>
      <c r="E295" s="22" t="s">
        <v>267</v>
      </c>
      <c r="F295" s="22" t="s">
        <v>186</v>
      </c>
      <c r="G295" s="23">
        <v>2075200</v>
      </c>
      <c r="H295" s="23">
        <v>0</v>
      </c>
      <c r="I295" s="23">
        <v>0</v>
      </c>
      <c r="J295" s="23">
        <v>0</v>
      </c>
      <c r="K295" s="23">
        <f>G295+I295</f>
        <v>2075200</v>
      </c>
      <c r="L295" s="23">
        <f>H295+J295</f>
        <v>0</v>
      </c>
      <c r="M295" s="23"/>
      <c r="N295" s="23">
        <v>0</v>
      </c>
      <c r="O295" s="23">
        <v>0</v>
      </c>
      <c r="P295" s="23">
        <v>0</v>
      </c>
      <c r="Q295" s="23">
        <f>M295+O295</f>
        <v>0</v>
      </c>
      <c r="R295" s="23">
        <f>N295+P295</f>
        <v>0</v>
      </c>
      <c r="S295" s="23"/>
      <c r="T295" s="23">
        <v>0</v>
      </c>
      <c r="U295" s="23">
        <v>0</v>
      </c>
      <c r="V295" s="23">
        <v>0</v>
      </c>
      <c r="W295" s="23">
        <f>S295+U295</f>
        <v>0</v>
      </c>
      <c r="X295" s="23">
        <f>T295+V295</f>
        <v>0</v>
      </c>
      <c r="Y295" s="54"/>
    </row>
    <row r="296" spans="1:25" ht="120" outlineLevel="7" x14ac:dyDescent="0.2">
      <c r="A296" s="24" t="s">
        <v>219</v>
      </c>
      <c r="B296" s="28">
        <v>707</v>
      </c>
      <c r="C296" s="25" t="s">
        <v>188</v>
      </c>
      <c r="D296" s="25" t="s">
        <v>84</v>
      </c>
      <c r="E296" s="25" t="s">
        <v>268</v>
      </c>
      <c r="F296" s="28"/>
      <c r="G296" s="23">
        <f>G297</f>
        <v>1257700</v>
      </c>
      <c r="H296" s="23">
        <f t="shared" ref="H296:X296" si="181">H297</f>
        <v>1257700</v>
      </c>
      <c r="I296" s="23">
        <f t="shared" si="181"/>
        <v>0</v>
      </c>
      <c r="J296" s="23">
        <f t="shared" si="181"/>
        <v>0</v>
      </c>
      <c r="K296" s="23">
        <f t="shared" si="181"/>
        <v>1257700</v>
      </c>
      <c r="L296" s="23">
        <f t="shared" si="181"/>
        <v>1257700</v>
      </c>
      <c r="M296" s="23">
        <f t="shared" si="181"/>
        <v>1257700</v>
      </c>
      <c r="N296" s="23">
        <f t="shared" si="181"/>
        <v>1257700</v>
      </c>
      <c r="O296" s="23">
        <f t="shared" si="181"/>
        <v>0</v>
      </c>
      <c r="P296" s="23">
        <f t="shared" si="181"/>
        <v>0</v>
      </c>
      <c r="Q296" s="23">
        <f t="shared" si="181"/>
        <v>1257700</v>
      </c>
      <c r="R296" s="23">
        <f t="shared" si="181"/>
        <v>1257700</v>
      </c>
      <c r="S296" s="23">
        <f t="shared" si="181"/>
        <v>1257700</v>
      </c>
      <c r="T296" s="23">
        <f t="shared" si="181"/>
        <v>1257700</v>
      </c>
      <c r="U296" s="23">
        <f t="shared" si="181"/>
        <v>0</v>
      </c>
      <c r="V296" s="23">
        <f t="shared" si="181"/>
        <v>0</v>
      </c>
      <c r="W296" s="23">
        <f t="shared" si="181"/>
        <v>1257700</v>
      </c>
      <c r="X296" s="23">
        <f t="shared" si="181"/>
        <v>1257700</v>
      </c>
      <c r="Y296" s="54"/>
    </row>
    <row r="297" spans="1:25" ht="24" outlineLevel="7" x14ac:dyDescent="0.2">
      <c r="A297" s="27" t="s">
        <v>185</v>
      </c>
      <c r="B297" s="28">
        <v>707</v>
      </c>
      <c r="C297" s="25" t="s">
        <v>188</v>
      </c>
      <c r="D297" s="25" t="s">
        <v>84</v>
      </c>
      <c r="E297" s="25" t="s">
        <v>268</v>
      </c>
      <c r="F297" s="28">
        <v>600</v>
      </c>
      <c r="G297" s="23">
        <v>1257700</v>
      </c>
      <c r="H297" s="23">
        <f>G297</f>
        <v>1257700</v>
      </c>
      <c r="I297" s="23"/>
      <c r="J297" s="23"/>
      <c r="K297" s="23">
        <f>G297+I297</f>
        <v>1257700</v>
      </c>
      <c r="L297" s="23">
        <f>H297+J297</f>
        <v>1257700</v>
      </c>
      <c r="M297" s="23">
        <v>1257700</v>
      </c>
      <c r="N297" s="23">
        <f>M297</f>
        <v>1257700</v>
      </c>
      <c r="O297" s="23"/>
      <c r="P297" s="23"/>
      <c r="Q297" s="23">
        <f>M297+O297</f>
        <v>1257700</v>
      </c>
      <c r="R297" s="23">
        <f>N297+P297</f>
        <v>1257700</v>
      </c>
      <c r="S297" s="23">
        <v>1257700</v>
      </c>
      <c r="T297" s="23">
        <f>S297</f>
        <v>1257700</v>
      </c>
      <c r="U297" s="23"/>
      <c r="V297" s="23"/>
      <c r="W297" s="23">
        <f>S297+U297</f>
        <v>1257700</v>
      </c>
      <c r="X297" s="23">
        <f>T297+V297</f>
        <v>1257700</v>
      </c>
      <c r="Y297" s="54"/>
    </row>
    <row r="298" spans="1:25" ht="36" outlineLevel="6" x14ac:dyDescent="0.2">
      <c r="A298" s="21" t="s">
        <v>197</v>
      </c>
      <c r="B298" s="22" t="s">
        <v>181</v>
      </c>
      <c r="C298" s="22" t="s">
        <v>188</v>
      </c>
      <c r="D298" s="22" t="s">
        <v>84</v>
      </c>
      <c r="E298" s="22" t="s">
        <v>269</v>
      </c>
      <c r="F298" s="22"/>
      <c r="G298" s="23">
        <f t="shared" ref="G298:X298" si="182">G299</f>
        <v>168019093.94</v>
      </c>
      <c r="H298" s="23">
        <f t="shared" si="182"/>
        <v>0</v>
      </c>
      <c r="I298" s="23">
        <f t="shared" si="182"/>
        <v>0</v>
      </c>
      <c r="J298" s="23">
        <f t="shared" si="182"/>
        <v>0</v>
      </c>
      <c r="K298" s="23">
        <f t="shared" si="182"/>
        <v>168019093.94</v>
      </c>
      <c r="L298" s="23">
        <f t="shared" si="182"/>
        <v>0</v>
      </c>
      <c r="M298" s="23">
        <f t="shared" si="182"/>
        <v>152952453.71000001</v>
      </c>
      <c r="N298" s="23">
        <f t="shared" si="182"/>
        <v>0</v>
      </c>
      <c r="O298" s="23">
        <f t="shared" si="182"/>
        <v>0</v>
      </c>
      <c r="P298" s="23">
        <f t="shared" si="182"/>
        <v>0</v>
      </c>
      <c r="Q298" s="23">
        <f t="shared" si="182"/>
        <v>152952453.71000001</v>
      </c>
      <c r="R298" s="23">
        <f t="shared" si="182"/>
        <v>0</v>
      </c>
      <c r="S298" s="23">
        <f t="shared" si="182"/>
        <v>152952453.71000001</v>
      </c>
      <c r="T298" s="23">
        <f t="shared" si="182"/>
        <v>0</v>
      </c>
      <c r="U298" s="23">
        <f t="shared" si="182"/>
        <v>0</v>
      </c>
      <c r="V298" s="23">
        <f t="shared" si="182"/>
        <v>0</v>
      </c>
      <c r="W298" s="23">
        <f t="shared" si="182"/>
        <v>152952453.71000001</v>
      </c>
      <c r="X298" s="23">
        <f t="shared" si="182"/>
        <v>0</v>
      </c>
      <c r="Y298" s="54"/>
    </row>
    <row r="299" spans="1:25" ht="24" outlineLevel="7" x14ac:dyDescent="0.2">
      <c r="A299" s="21" t="s">
        <v>185</v>
      </c>
      <c r="B299" s="22" t="s">
        <v>181</v>
      </c>
      <c r="C299" s="22" t="s">
        <v>188</v>
      </c>
      <c r="D299" s="22" t="s">
        <v>84</v>
      </c>
      <c r="E299" s="22" t="s">
        <v>269</v>
      </c>
      <c r="F299" s="22" t="s">
        <v>186</v>
      </c>
      <c r="G299" s="23">
        <v>168019093.94</v>
      </c>
      <c r="H299" s="23">
        <v>0</v>
      </c>
      <c r="I299" s="23"/>
      <c r="J299" s="23">
        <v>0</v>
      </c>
      <c r="K299" s="23">
        <f>G299+I299</f>
        <v>168019093.94</v>
      </c>
      <c r="L299" s="23">
        <f>H299+J299</f>
        <v>0</v>
      </c>
      <c r="M299" s="23">
        <v>152952453.71000001</v>
      </c>
      <c r="N299" s="23">
        <v>0</v>
      </c>
      <c r="O299" s="23">
        <v>0</v>
      </c>
      <c r="P299" s="23">
        <v>0</v>
      </c>
      <c r="Q299" s="23">
        <f>M299+O299</f>
        <v>152952453.71000001</v>
      </c>
      <c r="R299" s="23">
        <f>N299+P299</f>
        <v>0</v>
      </c>
      <c r="S299" s="23">
        <v>152952453.71000001</v>
      </c>
      <c r="T299" s="23">
        <v>0</v>
      </c>
      <c r="U299" s="23">
        <v>0</v>
      </c>
      <c r="V299" s="23">
        <v>0</v>
      </c>
      <c r="W299" s="23">
        <f>S299+U299</f>
        <v>152952453.71000001</v>
      </c>
      <c r="X299" s="23">
        <f>T299+V299</f>
        <v>0</v>
      </c>
      <c r="Y299" s="54"/>
    </row>
    <row r="300" spans="1:25" ht="24" outlineLevel="6" x14ac:dyDescent="0.2">
      <c r="A300" s="21" t="s">
        <v>270</v>
      </c>
      <c r="B300" s="22" t="s">
        <v>181</v>
      </c>
      <c r="C300" s="22" t="s">
        <v>188</v>
      </c>
      <c r="D300" s="22" t="s">
        <v>84</v>
      </c>
      <c r="E300" s="22" t="s">
        <v>271</v>
      </c>
      <c r="F300" s="22"/>
      <c r="G300" s="23">
        <f t="shared" ref="G300:X300" si="183">G301+G302</f>
        <v>11800238</v>
      </c>
      <c r="H300" s="23">
        <f t="shared" si="183"/>
        <v>0</v>
      </c>
      <c r="I300" s="23">
        <f t="shared" si="183"/>
        <v>0</v>
      </c>
      <c r="J300" s="23">
        <f t="shared" si="183"/>
        <v>0</v>
      </c>
      <c r="K300" s="23">
        <f t="shared" si="183"/>
        <v>11800238</v>
      </c>
      <c r="L300" s="23">
        <f t="shared" si="183"/>
        <v>0</v>
      </c>
      <c r="M300" s="23">
        <f t="shared" si="183"/>
        <v>11800238</v>
      </c>
      <c r="N300" s="23">
        <f t="shared" si="183"/>
        <v>0</v>
      </c>
      <c r="O300" s="23">
        <f t="shared" si="183"/>
        <v>0</v>
      </c>
      <c r="P300" s="23">
        <f t="shared" si="183"/>
        <v>0</v>
      </c>
      <c r="Q300" s="23">
        <f t="shared" si="183"/>
        <v>11800238</v>
      </c>
      <c r="R300" s="23">
        <f t="shared" si="183"/>
        <v>0</v>
      </c>
      <c r="S300" s="23">
        <f t="shared" si="183"/>
        <v>11800238</v>
      </c>
      <c r="T300" s="23">
        <f t="shared" si="183"/>
        <v>0</v>
      </c>
      <c r="U300" s="23">
        <f t="shared" si="183"/>
        <v>0</v>
      </c>
      <c r="V300" s="23">
        <f t="shared" si="183"/>
        <v>0</v>
      </c>
      <c r="W300" s="23">
        <f t="shared" si="183"/>
        <v>11800238</v>
      </c>
      <c r="X300" s="23">
        <f t="shared" si="183"/>
        <v>0</v>
      </c>
      <c r="Y300" s="54"/>
    </row>
    <row r="301" spans="1:25" ht="24" outlineLevel="7" x14ac:dyDescent="0.2">
      <c r="A301" s="21" t="s">
        <v>185</v>
      </c>
      <c r="B301" s="22" t="s">
        <v>181</v>
      </c>
      <c r="C301" s="22" t="s">
        <v>188</v>
      </c>
      <c r="D301" s="22" t="s">
        <v>84</v>
      </c>
      <c r="E301" s="22" t="s">
        <v>271</v>
      </c>
      <c r="F301" s="22" t="s">
        <v>186</v>
      </c>
      <c r="G301" s="23">
        <v>1099880.33</v>
      </c>
      <c r="H301" s="23">
        <v>0</v>
      </c>
      <c r="I301" s="23">
        <v>0</v>
      </c>
      <c r="J301" s="23">
        <v>0</v>
      </c>
      <c r="K301" s="23">
        <f>G301+I301</f>
        <v>1099880.33</v>
      </c>
      <c r="L301" s="23">
        <f>H301+J301</f>
        <v>0</v>
      </c>
      <c r="M301" s="23">
        <v>1099880.33</v>
      </c>
      <c r="N301" s="23">
        <v>0</v>
      </c>
      <c r="O301" s="23">
        <v>0</v>
      </c>
      <c r="P301" s="23">
        <v>0</v>
      </c>
      <c r="Q301" s="23">
        <f>M301+O301</f>
        <v>1099880.33</v>
      </c>
      <c r="R301" s="23">
        <f>N301+P301</f>
        <v>0</v>
      </c>
      <c r="S301" s="23">
        <v>1099880.33</v>
      </c>
      <c r="T301" s="23">
        <v>0</v>
      </c>
      <c r="U301" s="23">
        <v>0</v>
      </c>
      <c r="V301" s="23">
        <v>0</v>
      </c>
      <c r="W301" s="23">
        <f>S301+U301</f>
        <v>1099880.33</v>
      </c>
      <c r="X301" s="23">
        <f>T301+V301</f>
        <v>0</v>
      </c>
      <c r="Y301" s="54"/>
    </row>
    <row r="302" spans="1:25" outlineLevel="7" x14ac:dyDescent="0.2">
      <c r="A302" s="21" t="s">
        <v>63</v>
      </c>
      <c r="B302" s="22" t="s">
        <v>181</v>
      </c>
      <c r="C302" s="22" t="s">
        <v>188</v>
      </c>
      <c r="D302" s="22" t="s">
        <v>84</v>
      </c>
      <c r="E302" s="22" t="s">
        <v>271</v>
      </c>
      <c r="F302" s="22" t="s">
        <v>64</v>
      </c>
      <c r="G302" s="23">
        <v>10700357.67</v>
      </c>
      <c r="H302" s="23">
        <v>0</v>
      </c>
      <c r="I302" s="23">
        <v>0</v>
      </c>
      <c r="J302" s="23">
        <v>0</v>
      </c>
      <c r="K302" s="23">
        <f>G302+I302</f>
        <v>10700357.67</v>
      </c>
      <c r="L302" s="23">
        <f>H302+J302</f>
        <v>0</v>
      </c>
      <c r="M302" s="23">
        <v>10700357.67</v>
      </c>
      <c r="N302" s="23">
        <v>0</v>
      </c>
      <c r="O302" s="23">
        <v>0</v>
      </c>
      <c r="P302" s="23">
        <v>0</v>
      </c>
      <c r="Q302" s="23">
        <f>M302+O302</f>
        <v>10700357.67</v>
      </c>
      <c r="R302" s="23">
        <f>N302+P302</f>
        <v>0</v>
      </c>
      <c r="S302" s="23">
        <v>10700357.67</v>
      </c>
      <c r="T302" s="23">
        <v>0</v>
      </c>
      <c r="U302" s="23">
        <v>0</v>
      </c>
      <c r="V302" s="23">
        <v>0</v>
      </c>
      <c r="W302" s="23">
        <f>S302+U302</f>
        <v>10700357.67</v>
      </c>
      <c r="X302" s="23">
        <f>T302+V302</f>
        <v>0</v>
      </c>
      <c r="Y302" s="54"/>
    </row>
    <row r="303" spans="1:25" ht="36" outlineLevel="5" x14ac:dyDescent="0.2">
      <c r="A303" s="21" t="s">
        <v>199</v>
      </c>
      <c r="B303" s="22" t="s">
        <v>181</v>
      </c>
      <c r="C303" s="22" t="s">
        <v>188</v>
      </c>
      <c r="D303" s="22" t="s">
        <v>84</v>
      </c>
      <c r="E303" s="22" t="s">
        <v>200</v>
      </c>
      <c r="F303" s="22"/>
      <c r="G303" s="23">
        <f t="shared" ref="G303:V304" si="184">G304</f>
        <v>167368</v>
      </c>
      <c r="H303" s="23">
        <f t="shared" si="184"/>
        <v>0</v>
      </c>
      <c r="I303" s="23">
        <f t="shared" si="184"/>
        <v>143525</v>
      </c>
      <c r="J303" s="23">
        <f t="shared" si="184"/>
        <v>0</v>
      </c>
      <c r="K303" s="23">
        <f t="shared" si="184"/>
        <v>310893</v>
      </c>
      <c r="L303" s="23">
        <f t="shared" si="184"/>
        <v>0</v>
      </c>
      <c r="M303" s="23">
        <f t="shared" si="184"/>
        <v>167368</v>
      </c>
      <c r="N303" s="23">
        <f t="shared" si="184"/>
        <v>0</v>
      </c>
      <c r="O303" s="23">
        <f t="shared" si="184"/>
        <v>0</v>
      </c>
      <c r="P303" s="23">
        <f t="shared" si="184"/>
        <v>0</v>
      </c>
      <c r="Q303" s="23">
        <f t="shared" si="184"/>
        <v>167368</v>
      </c>
      <c r="R303" s="23">
        <f t="shared" si="184"/>
        <v>0</v>
      </c>
      <c r="S303" s="23">
        <f t="shared" si="184"/>
        <v>167368</v>
      </c>
      <c r="T303" s="23">
        <f t="shared" si="184"/>
        <v>0</v>
      </c>
      <c r="U303" s="23">
        <f t="shared" si="184"/>
        <v>0</v>
      </c>
      <c r="V303" s="23">
        <f t="shared" si="184"/>
        <v>0</v>
      </c>
      <c r="W303" s="23">
        <f t="shared" ref="W303:X304" si="185">W304</f>
        <v>167368</v>
      </c>
      <c r="X303" s="23">
        <f t="shared" si="185"/>
        <v>0</v>
      </c>
      <c r="Y303" s="54"/>
    </row>
    <row r="304" spans="1:25" outlineLevel="6" x14ac:dyDescent="0.2">
      <c r="A304" s="21" t="s">
        <v>201</v>
      </c>
      <c r="B304" s="22" t="s">
        <v>181</v>
      </c>
      <c r="C304" s="22" t="s">
        <v>188</v>
      </c>
      <c r="D304" s="22" t="s">
        <v>84</v>
      </c>
      <c r="E304" s="22" t="s">
        <v>202</v>
      </c>
      <c r="F304" s="22"/>
      <c r="G304" s="23">
        <f t="shared" si="184"/>
        <v>167368</v>
      </c>
      <c r="H304" s="23">
        <f t="shared" si="184"/>
        <v>0</v>
      </c>
      <c r="I304" s="23">
        <f t="shared" si="184"/>
        <v>143525</v>
      </c>
      <c r="J304" s="23">
        <f t="shared" si="184"/>
        <v>0</v>
      </c>
      <c r="K304" s="23">
        <f t="shared" si="184"/>
        <v>310893</v>
      </c>
      <c r="L304" s="23">
        <f t="shared" si="184"/>
        <v>0</v>
      </c>
      <c r="M304" s="23">
        <f t="shared" si="184"/>
        <v>167368</v>
      </c>
      <c r="N304" s="23">
        <f t="shared" si="184"/>
        <v>0</v>
      </c>
      <c r="O304" s="23">
        <f t="shared" si="184"/>
        <v>0</v>
      </c>
      <c r="P304" s="23">
        <f t="shared" si="184"/>
        <v>0</v>
      </c>
      <c r="Q304" s="23">
        <f t="shared" si="184"/>
        <v>167368</v>
      </c>
      <c r="R304" s="23">
        <f t="shared" si="184"/>
        <v>0</v>
      </c>
      <c r="S304" s="23">
        <f t="shared" si="184"/>
        <v>167368</v>
      </c>
      <c r="T304" s="23">
        <f t="shared" si="184"/>
        <v>0</v>
      </c>
      <c r="U304" s="23">
        <f t="shared" si="184"/>
        <v>0</v>
      </c>
      <c r="V304" s="23">
        <f t="shared" si="184"/>
        <v>0</v>
      </c>
      <c r="W304" s="23">
        <f t="shared" si="185"/>
        <v>167368</v>
      </c>
      <c r="X304" s="23">
        <f t="shared" si="185"/>
        <v>0</v>
      </c>
      <c r="Y304" s="54"/>
    </row>
    <row r="305" spans="1:25" ht="24" outlineLevel="7" x14ac:dyDescent="0.2">
      <c r="A305" s="21" t="s">
        <v>185</v>
      </c>
      <c r="B305" s="22" t="s">
        <v>181</v>
      </c>
      <c r="C305" s="22" t="s">
        <v>188</v>
      </c>
      <c r="D305" s="22" t="s">
        <v>84</v>
      </c>
      <c r="E305" s="22" t="s">
        <v>202</v>
      </c>
      <c r="F305" s="22" t="s">
        <v>186</v>
      </c>
      <c r="G305" s="23">
        <v>167368</v>
      </c>
      <c r="H305" s="23">
        <v>0</v>
      </c>
      <c r="I305" s="23">
        <v>143525</v>
      </c>
      <c r="J305" s="23">
        <v>0</v>
      </c>
      <c r="K305" s="23">
        <f>G305+I305</f>
        <v>310893</v>
      </c>
      <c r="L305" s="23">
        <f>H305+J305</f>
        <v>0</v>
      </c>
      <c r="M305" s="23">
        <v>167368</v>
      </c>
      <c r="N305" s="23">
        <v>0</v>
      </c>
      <c r="O305" s="23">
        <v>0</v>
      </c>
      <c r="P305" s="23">
        <v>0</v>
      </c>
      <c r="Q305" s="23">
        <f>M305+O305</f>
        <v>167368</v>
      </c>
      <c r="R305" s="23">
        <f>N305+P305</f>
        <v>0</v>
      </c>
      <c r="S305" s="23">
        <v>167368</v>
      </c>
      <c r="T305" s="23">
        <v>0</v>
      </c>
      <c r="U305" s="23">
        <v>0</v>
      </c>
      <c r="V305" s="23">
        <v>0</v>
      </c>
      <c r="W305" s="23">
        <f>S305+U305</f>
        <v>167368</v>
      </c>
      <c r="X305" s="23">
        <f>T305+V305</f>
        <v>0</v>
      </c>
      <c r="Y305" s="54"/>
    </row>
    <row r="306" spans="1:25" outlineLevel="2" x14ac:dyDescent="0.2">
      <c r="A306" s="21" t="s">
        <v>272</v>
      </c>
      <c r="B306" s="22" t="s">
        <v>181</v>
      </c>
      <c r="C306" s="22" t="s">
        <v>188</v>
      </c>
      <c r="D306" s="22" t="s">
        <v>89</v>
      </c>
      <c r="E306" s="22"/>
      <c r="F306" s="22"/>
      <c r="G306" s="23">
        <f>G318+G307+G350</f>
        <v>160953663.37</v>
      </c>
      <c r="H306" s="23">
        <f t="shared" ref="H306:X306" si="186">H318+H307+H350</f>
        <v>3625000</v>
      </c>
      <c r="I306" s="23">
        <f t="shared" si="186"/>
        <v>1479120.28</v>
      </c>
      <c r="J306" s="23">
        <f t="shared" si="186"/>
        <v>65100</v>
      </c>
      <c r="K306" s="23">
        <f t="shared" si="186"/>
        <v>162432783.65000001</v>
      </c>
      <c r="L306" s="23">
        <f t="shared" si="186"/>
        <v>3690100</v>
      </c>
      <c r="M306" s="23">
        <f t="shared" si="186"/>
        <v>158745966.53</v>
      </c>
      <c r="N306" s="23">
        <f t="shared" si="186"/>
        <v>3624900</v>
      </c>
      <c r="O306" s="23">
        <f t="shared" si="186"/>
        <v>-3600</v>
      </c>
      <c r="P306" s="23">
        <f t="shared" si="186"/>
        <v>0</v>
      </c>
      <c r="Q306" s="23">
        <f t="shared" si="186"/>
        <v>158742366.53</v>
      </c>
      <c r="R306" s="23">
        <f t="shared" si="186"/>
        <v>3624900</v>
      </c>
      <c r="S306" s="23">
        <f t="shared" si="186"/>
        <v>158943895.83000001</v>
      </c>
      <c r="T306" s="23">
        <f t="shared" si="186"/>
        <v>3627100</v>
      </c>
      <c r="U306" s="23">
        <f t="shared" si="186"/>
        <v>21000</v>
      </c>
      <c r="V306" s="23">
        <f t="shared" si="186"/>
        <v>0</v>
      </c>
      <c r="W306" s="23">
        <f t="shared" si="186"/>
        <v>158964895.83000001</v>
      </c>
      <c r="X306" s="23">
        <f t="shared" si="186"/>
        <v>3627100</v>
      </c>
      <c r="Y306" s="54"/>
    </row>
    <row r="307" spans="1:25" ht="24" outlineLevel="3" x14ac:dyDescent="0.2">
      <c r="A307" s="21" t="s">
        <v>23</v>
      </c>
      <c r="B307" s="22" t="s">
        <v>181</v>
      </c>
      <c r="C307" s="22" t="s">
        <v>188</v>
      </c>
      <c r="D307" s="22" t="s">
        <v>89</v>
      </c>
      <c r="E307" s="22" t="s">
        <v>24</v>
      </c>
      <c r="F307" s="22"/>
      <c r="G307" s="23">
        <f t="shared" ref="G307:X307" si="187">G308</f>
        <v>12824838.620000001</v>
      </c>
      <c r="H307" s="23">
        <f t="shared" si="187"/>
        <v>898400</v>
      </c>
      <c r="I307" s="23">
        <f t="shared" si="187"/>
        <v>0</v>
      </c>
      <c r="J307" s="23">
        <f t="shared" si="187"/>
        <v>0</v>
      </c>
      <c r="K307" s="23">
        <f t="shared" si="187"/>
        <v>12824838.620000001</v>
      </c>
      <c r="L307" s="23">
        <f t="shared" si="187"/>
        <v>898400</v>
      </c>
      <c r="M307" s="23">
        <f t="shared" si="187"/>
        <v>10562579.4</v>
      </c>
      <c r="N307" s="23">
        <f t="shared" si="187"/>
        <v>898400</v>
      </c>
      <c r="O307" s="23">
        <f t="shared" si="187"/>
        <v>0</v>
      </c>
      <c r="P307" s="23">
        <f t="shared" si="187"/>
        <v>0</v>
      </c>
      <c r="Q307" s="23">
        <f t="shared" si="187"/>
        <v>10562579.4</v>
      </c>
      <c r="R307" s="23">
        <f t="shared" si="187"/>
        <v>898400</v>
      </c>
      <c r="S307" s="23">
        <f t="shared" si="187"/>
        <v>10757579.4</v>
      </c>
      <c r="T307" s="23">
        <f t="shared" si="187"/>
        <v>898400</v>
      </c>
      <c r="U307" s="23">
        <f t="shared" si="187"/>
        <v>0</v>
      </c>
      <c r="V307" s="23">
        <f t="shared" si="187"/>
        <v>0</v>
      </c>
      <c r="W307" s="23">
        <f t="shared" si="187"/>
        <v>10757579.4</v>
      </c>
      <c r="X307" s="23">
        <f t="shared" si="187"/>
        <v>898400</v>
      </c>
      <c r="Y307" s="54"/>
    </row>
    <row r="308" spans="1:25" outlineLevel="5" x14ac:dyDescent="0.2">
      <c r="A308" s="21" t="s">
        <v>25</v>
      </c>
      <c r="B308" s="22" t="s">
        <v>181</v>
      </c>
      <c r="C308" s="22" t="s">
        <v>188</v>
      </c>
      <c r="D308" s="22" t="s">
        <v>89</v>
      </c>
      <c r="E308" s="22" t="s">
        <v>26</v>
      </c>
      <c r="F308" s="22"/>
      <c r="G308" s="23">
        <f>G309+G311+G314+G316</f>
        <v>12824838.620000001</v>
      </c>
      <c r="H308" s="23">
        <f t="shared" ref="H308:X308" si="188">H309+H311+H314+H316</f>
        <v>898400</v>
      </c>
      <c r="I308" s="23">
        <f t="shared" si="188"/>
        <v>0</v>
      </c>
      <c r="J308" s="23">
        <f t="shared" si="188"/>
        <v>0</v>
      </c>
      <c r="K308" s="23">
        <f t="shared" si="188"/>
        <v>12824838.620000001</v>
      </c>
      <c r="L308" s="23">
        <f t="shared" si="188"/>
        <v>898400</v>
      </c>
      <c r="M308" s="23">
        <f t="shared" si="188"/>
        <v>10562579.4</v>
      </c>
      <c r="N308" s="23">
        <f t="shared" si="188"/>
        <v>898400</v>
      </c>
      <c r="O308" s="23">
        <f t="shared" si="188"/>
        <v>0</v>
      </c>
      <c r="P308" s="23">
        <f t="shared" si="188"/>
        <v>0</v>
      </c>
      <c r="Q308" s="23">
        <f t="shared" si="188"/>
        <v>10562579.4</v>
      </c>
      <c r="R308" s="23">
        <f t="shared" si="188"/>
        <v>898400</v>
      </c>
      <c r="S308" s="23">
        <f t="shared" si="188"/>
        <v>10757579.4</v>
      </c>
      <c r="T308" s="23">
        <f t="shared" si="188"/>
        <v>898400</v>
      </c>
      <c r="U308" s="23">
        <f t="shared" si="188"/>
        <v>0</v>
      </c>
      <c r="V308" s="23">
        <f t="shared" si="188"/>
        <v>0</v>
      </c>
      <c r="W308" s="23">
        <f t="shared" si="188"/>
        <v>10757579.4</v>
      </c>
      <c r="X308" s="23">
        <f t="shared" si="188"/>
        <v>898400</v>
      </c>
      <c r="Y308" s="54"/>
    </row>
    <row r="309" spans="1:25" ht="24" outlineLevel="6" x14ac:dyDescent="0.2">
      <c r="A309" s="21" t="s">
        <v>45</v>
      </c>
      <c r="B309" s="22" t="s">
        <v>181</v>
      </c>
      <c r="C309" s="22" t="s">
        <v>188</v>
      </c>
      <c r="D309" s="22" t="s">
        <v>89</v>
      </c>
      <c r="E309" s="22" t="s">
        <v>46</v>
      </c>
      <c r="F309" s="22"/>
      <c r="G309" s="23">
        <f t="shared" ref="G309:X309" si="189">G310</f>
        <v>11641438.620000001</v>
      </c>
      <c r="H309" s="23">
        <f t="shared" si="189"/>
        <v>0</v>
      </c>
      <c r="I309" s="23">
        <f t="shared" si="189"/>
        <v>0</v>
      </c>
      <c r="J309" s="23">
        <f t="shared" si="189"/>
        <v>0</v>
      </c>
      <c r="K309" s="23">
        <f t="shared" si="189"/>
        <v>11641438.620000001</v>
      </c>
      <c r="L309" s="23">
        <f t="shared" si="189"/>
        <v>0</v>
      </c>
      <c r="M309" s="23">
        <f t="shared" si="189"/>
        <v>9574179.4000000004</v>
      </c>
      <c r="N309" s="23">
        <f t="shared" si="189"/>
        <v>0</v>
      </c>
      <c r="O309" s="23">
        <f t="shared" si="189"/>
        <v>0</v>
      </c>
      <c r="P309" s="23">
        <f t="shared" si="189"/>
        <v>0</v>
      </c>
      <c r="Q309" s="23">
        <f t="shared" si="189"/>
        <v>9574179.4000000004</v>
      </c>
      <c r="R309" s="23">
        <f t="shared" si="189"/>
        <v>0</v>
      </c>
      <c r="S309" s="23">
        <f t="shared" si="189"/>
        <v>9574179.4000000004</v>
      </c>
      <c r="T309" s="23">
        <f t="shared" si="189"/>
        <v>0</v>
      </c>
      <c r="U309" s="23">
        <f t="shared" si="189"/>
        <v>0</v>
      </c>
      <c r="V309" s="23">
        <f t="shared" si="189"/>
        <v>0</v>
      </c>
      <c r="W309" s="23">
        <f t="shared" si="189"/>
        <v>9574179.4000000004</v>
      </c>
      <c r="X309" s="23">
        <f t="shared" si="189"/>
        <v>0</v>
      </c>
      <c r="Y309" s="54"/>
    </row>
    <row r="310" spans="1:25" ht="48" outlineLevel="7" x14ac:dyDescent="0.2">
      <c r="A310" s="21" t="s">
        <v>29</v>
      </c>
      <c r="B310" s="22" t="s">
        <v>181</v>
      </c>
      <c r="C310" s="22" t="s">
        <v>188</v>
      </c>
      <c r="D310" s="22" t="s">
        <v>89</v>
      </c>
      <c r="E310" s="22" t="s">
        <v>46</v>
      </c>
      <c r="F310" s="22" t="s">
        <v>30</v>
      </c>
      <c r="G310" s="23">
        <v>11641438.620000001</v>
      </c>
      <c r="H310" s="23">
        <v>0</v>
      </c>
      <c r="I310" s="23"/>
      <c r="J310" s="23">
        <v>0</v>
      </c>
      <c r="K310" s="23">
        <f>G310+I310</f>
        <v>11641438.620000001</v>
      </c>
      <c r="L310" s="23">
        <f>H310+J310</f>
        <v>0</v>
      </c>
      <c r="M310" s="23">
        <v>9574179.4000000004</v>
      </c>
      <c r="N310" s="23">
        <v>0</v>
      </c>
      <c r="O310" s="23">
        <v>0</v>
      </c>
      <c r="P310" s="23">
        <v>0</v>
      </c>
      <c r="Q310" s="23">
        <f>M310+O310</f>
        <v>9574179.4000000004</v>
      </c>
      <c r="R310" s="23">
        <f>N310+P310</f>
        <v>0</v>
      </c>
      <c r="S310" s="23">
        <v>9574179.4000000004</v>
      </c>
      <c r="T310" s="23">
        <v>0</v>
      </c>
      <c r="U310" s="23">
        <v>0</v>
      </c>
      <c r="V310" s="23">
        <v>0</v>
      </c>
      <c r="W310" s="23">
        <f>S310+U310</f>
        <v>9574179.4000000004</v>
      </c>
      <c r="X310" s="23">
        <f>T310+V310</f>
        <v>0</v>
      </c>
      <c r="Y310" s="54"/>
    </row>
    <row r="311" spans="1:25" ht="24" outlineLevel="6" x14ac:dyDescent="0.2">
      <c r="A311" s="21" t="s">
        <v>47</v>
      </c>
      <c r="B311" s="22" t="s">
        <v>181</v>
      </c>
      <c r="C311" s="22" t="s">
        <v>188</v>
      </c>
      <c r="D311" s="22" t="s">
        <v>89</v>
      </c>
      <c r="E311" s="22" t="s">
        <v>48</v>
      </c>
      <c r="F311" s="22"/>
      <c r="G311" s="23">
        <f t="shared" ref="G311:X311" si="190">G312+G313</f>
        <v>10000</v>
      </c>
      <c r="H311" s="23">
        <f t="shared" si="190"/>
        <v>0</v>
      </c>
      <c r="I311" s="23">
        <f t="shared" si="190"/>
        <v>0</v>
      </c>
      <c r="J311" s="23">
        <f t="shared" si="190"/>
        <v>0</v>
      </c>
      <c r="K311" s="23">
        <f t="shared" si="190"/>
        <v>10000</v>
      </c>
      <c r="L311" s="23">
        <f t="shared" si="190"/>
        <v>0</v>
      </c>
      <c r="M311" s="23">
        <f t="shared" si="190"/>
        <v>10000</v>
      </c>
      <c r="N311" s="23">
        <f t="shared" si="190"/>
        <v>0</v>
      </c>
      <c r="O311" s="23">
        <f t="shared" si="190"/>
        <v>0</v>
      </c>
      <c r="P311" s="23">
        <f t="shared" si="190"/>
        <v>0</v>
      </c>
      <c r="Q311" s="23">
        <f t="shared" si="190"/>
        <v>10000</v>
      </c>
      <c r="R311" s="23">
        <f t="shared" si="190"/>
        <v>0</v>
      </c>
      <c r="S311" s="23">
        <f t="shared" si="190"/>
        <v>10000</v>
      </c>
      <c r="T311" s="23">
        <f t="shared" si="190"/>
        <v>0</v>
      </c>
      <c r="U311" s="23">
        <f t="shared" si="190"/>
        <v>0</v>
      </c>
      <c r="V311" s="23">
        <f t="shared" si="190"/>
        <v>0</v>
      </c>
      <c r="W311" s="23">
        <f t="shared" si="190"/>
        <v>10000</v>
      </c>
      <c r="X311" s="23">
        <f t="shared" si="190"/>
        <v>0</v>
      </c>
      <c r="Y311" s="54"/>
    </row>
    <row r="312" spans="1:25" ht="48" hidden="1" outlineLevel="7" x14ac:dyDescent="0.2">
      <c r="A312" s="21" t="s">
        <v>29</v>
      </c>
      <c r="B312" s="22" t="s">
        <v>181</v>
      </c>
      <c r="C312" s="22" t="s">
        <v>188</v>
      </c>
      <c r="D312" s="22" t="s">
        <v>89</v>
      </c>
      <c r="E312" s="22" t="s">
        <v>48</v>
      </c>
      <c r="F312" s="22" t="s">
        <v>30</v>
      </c>
      <c r="G312" s="23">
        <v>0</v>
      </c>
      <c r="H312" s="23">
        <v>0</v>
      </c>
      <c r="I312" s="23">
        <v>0</v>
      </c>
      <c r="J312" s="23">
        <v>0</v>
      </c>
      <c r="K312" s="23">
        <f>G312+I312</f>
        <v>0</v>
      </c>
      <c r="L312" s="23">
        <f>H312+J312</f>
        <v>0</v>
      </c>
      <c r="M312" s="23">
        <v>0</v>
      </c>
      <c r="N312" s="23">
        <v>0</v>
      </c>
      <c r="O312" s="23">
        <v>0</v>
      </c>
      <c r="P312" s="23">
        <v>0</v>
      </c>
      <c r="Q312" s="23">
        <f>M312+O312</f>
        <v>0</v>
      </c>
      <c r="R312" s="23">
        <f>N312+P312</f>
        <v>0</v>
      </c>
      <c r="S312" s="23">
        <v>0</v>
      </c>
      <c r="T312" s="23">
        <v>0</v>
      </c>
      <c r="U312" s="23">
        <v>0</v>
      </c>
      <c r="V312" s="23">
        <v>0</v>
      </c>
      <c r="W312" s="23">
        <f>S312+U312</f>
        <v>0</v>
      </c>
      <c r="X312" s="23">
        <f>T312+V312</f>
        <v>0</v>
      </c>
      <c r="Y312" s="54"/>
    </row>
    <row r="313" spans="1:25" ht="24" outlineLevel="7" x14ac:dyDescent="0.2">
      <c r="A313" s="21" t="s">
        <v>33</v>
      </c>
      <c r="B313" s="22" t="s">
        <v>181</v>
      </c>
      <c r="C313" s="22" t="s">
        <v>188</v>
      </c>
      <c r="D313" s="22" t="s">
        <v>89</v>
      </c>
      <c r="E313" s="22" t="s">
        <v>48</v>
      </c>
      <c r="F313" s="22" t="s">
        <v>34</v>
      </c>
      <c r="G313" s="23">
        <v>10000</v>
      </c>
      <c r="H313" s="23">
        <v>0</v>
      </c>
      <c r="I313" s="23">
        <v>0</v>
      </c>
      <c r="J313" s="23">
        <v>0</v>
      </c>
      <c r="K313" s="23">
        <f>G313+I313</f>
        <v>10000</v>
      </c>
      <c r="L313" s="23">
        <f>H313+J313</f>
        <v>0</v>
      </c>
      <c r="M313" s="23">
        <v>10000</v>
      </c>
      <c r="N313" s="23">
        <v>0</v>
      </c>
      <c r="O313" s="23">
        <v>0</v>
      </c>
      <c r="P313" s="23">
        <v>0</v>
      </c>
      <c r="Q313" s="23">
        <f>M313+O313</f>
        <v>10000</v>
      </c>
      <c r="R313" s="23">
        <f>N313+P313</f>
        <v>0</v>
      </c>
      <c r="S313" s="23">
        <v>10000</v>
      </c>
      <c r="T313" s="23">
        <v>0</v>
      </c>
      <c r="U313" s="23">
        <v>0</v>
      </c>
      <c r="V313" s="23">
        <v>0</v>
      </c>
      <c r="W313" s="23">
        <f>S313+U313</f>
        <v>10000</v>
      </c>
      <c r="X313" s="23">
        <f>T313+V313</f>
        <v>0</v>
      </c>
      <c r="Y313" s="54"/>
    </row>
    <row r="314" spans="1:25" ht="36" outlineLevel="6" x14ac:dyDescent="0.2">
      <c r="A314" s="21" t="s">
        <v>35</v>
      </c>
      <c r="B314" s="22" t="s">
        <v>181</v>
      </c>
      <c r="C314" s="22" t="s">
        <v>188</v>
      </c>
      <c r="D314" s="22" t="s">
        <v>89</v>
      </c>
      <c r="E314" s="22" t="s">
        <v>36</v>
      </c>
      <c r="F314" s="22"/>
      <c r="G314" s="23">
        <f t="shared" ref="G314:X314" si="191">G315</f>
        <v>275000</v>
      </c>
      <c r="H314" s="23">
        <f t="shared" si="191"/>
        <v>0</v>
      </c>
      <c r="I314" s="23">
        <f t="shared" si="191"/>
        <v>0</v>
      </c>
      <c r="J314" s="23">
        <f t="shared" si="191"/>
        <v>0</v>
      </c>
      <c r="K314" s="23">
        <f t="shared" si="191"/>
        <v>275000</v>
      </c>
      <c r="L314" s="23">
        <f t="shared" si="191"/>
        <v>0</v>
      </c>
      <c r="M314" s="23">
        <f t="shared" si="191"/>
        <v>80000</v>
      </c>
      <c r="N314" s="23">
        <f t="shared" si="191"/>
        <v>0</v>
      </c>
      <c r="O314" s="23">
        <f t="shared" si="191"/>
        <v>0</v>
      </c>
      <c r="P314" s="23">
        <f t="shared" si="191"/>
        <v>0</v>
      </c>
      <c r="Q314" s="23">
        <f t="shared" si="191"/>
        <v>80000</v>
      </c>
      <c r="R314" s="23">
        <f t="shared" si="191"/>
        <v>0</v>
      </c>
      <c r="S314" s="23">
        <f t="shared" si="191"/>
        <v>275000</v>
      </c>
      <c r="T314" s="23">
        <f t="shared" si="191"/>
        <v>0</v>
      </c>
      <c r="U314" s="23">
        <f t="shared" si="191"/>
        <v>0</v>
      </c>
      <c r="V314" s="23">
        <f t="shared" si="191"/>
        <v>0</v>
      </c>
      <c r="W314" s="23">
        <f t="shared" si="191"/>
        <v>275000</v>
      </c>
      <c r="X314" s="23">
        <f t="shared" si="191"/>
        <v>0</v>
      </c>
      <c r="Y314" s="54"/>
    </row>
    <row r="315" spans="1:25" ht="48" outlineLevel="7" x14ac:dyDescent="0.2">
      <c r="A315" s="21" t="s">
        <v>29</v>
      </c>
      <c r="B315" s="22" t="s">
        <v>181</v>
      </c>
      <c r="C315" s="22" t="s">
        <v>188</v>
      </c>
      <c r="D315" s="22" t="s">
        <v>89</v>
      </c>
      <c r="E315" s="22" t="s">
        <v>36</v>
      </c>
      <c r="F315" s="22" t="s">
        <v>30</v>
      </c>
      <c r="G315" s="23">
        <v>275000</v>
      </c>
      <c r="H315" s="23">
        <v>0</v>
      </c>
      <c r="I315" s="23">
        <v>0</v>
      </c>
      <c r="J315" s="23">
        <v>0</v>
      </c>
      <c r="K315" s="23">
        <f>G315+I315</f>
        <v>275000</v>
      </c>
      <c r="L315" s="23">
        <f>H315+J315</f>
        <v>0</v>
      </c>
      <c r="M315" s="23">
        <v>80000</v>
      </c>
      <c r="N315" s="23">
        <v>0</v>
      </c>
      <c r="O315" s="23">
        <v>0</v>
      </c>
      <c r="P315" s="23">
        <v>0</v>
      </c>
      <c r="Q315" s="23">
        <f>M315+O315</f>
        <v>80000</v>
      </c>
      <c r="R315" s="23">
        <f>N315+P315</f>
        <v>0</v>
      </c>
      <c r="S315" s="23">
        <v>275000</v>
      </c>
      <c r="T315" s="23">
        <v>0</v>
      </c>
      <c r="U315" s="23">
        <v>0</v>
      </c>
      <c r="V315" s="23">
        <v>0</v>
      </c>
      <c r="W315" s="23">
        <f>S315+U315</f>
        <v>275000</v>
      </c>
      <c r="X315" s="23">
        <f>T315+V315</f>
        <v>0</v>
      </c>
      <c r="Y315" s="54"/>
    </row>
    <row r="316" spans="1:25" ht="120" outlineLevel="7" x14ac:dyDescent="0.2">
      <c r="A316" s="24" t="s">
        <v>219</v>
      </c>
      <c r="B316" s="25" t="s">
        <v>181</v>
      </c>
      <c r="C316" s="25" t="s">
        <v>188</v>
      </c>
      <c r="D316" s="25" t="s">
        <v>89</v>
      </c>
      <c r="E316" s="25" t="s">
        <v>273</v>
      </c>
      <c r="F316" s="28"/>
      <c r="G316" s="23">
        <f>G317</f>
        <v>898400</v>
      </c>
      <c r="H316" s="23">
        <f t="shared" ref="H316:X316" si="192">H317</f>
        <v>898400</v>
      </c>
      <c r="I316" s="23">
        <f t="shared" si="192"/>
        <v>0</v>
      </c>
      <c r="J316" s="23">
        <f t="shared" si="192"/>
        <v>0</v>
      </c>
      <c r="K316" s="23">
        <f t="shared" si="192"/>
        <v>898400</v>
      </c>
      <c r="L316" s="23">
        <f t="shared" si="192"/>
        <v>898400</v>
      </c>
      <c r="M316" s="23">
        <f t="shared" si="192"/>
        <v>898400</v>
      </c>
      <c r="N316" s="23">
        <f t="shared" si="192"/>
        <v>898400</v>
      </c>
      <c r="O316" s="23">
        <f t="shared" si="192"/>
        <v>0</v>
      </c>
      <c r="P316" s="23">
        <f t="shared" si="192"/>
        <v>0</v>
      </c>
      <c r="Q316" s="23">
        <f t="shared" si="192"/>
        <v>898400</v>
      </c>
      <c r="R316" s="23">
        <f t="shared" si="192"/>
        <v>898400</v>
      </c>
      <c r="S316" s="23">
        <f t="shared" si="192"/>
        <v>898400</v>
      </c>
      <c r="T316" s="23">
        <f t="shared" si="192"/>
        <v>898400</v>
      </c>
      <c r="U316" s="23">
        <f t="shared" si="192"/>
        <v>0</v>
      </c>
      <c r="V316" s="23">
        <f t="shared" si="192"/>
        <v>0</v>
      </c>
      <c r="W316" s="23">
        <f t="shared" si="192"/>
        <v>898400</v>
      </c>
      <c r="X316" s="23">
        <f t="shared" si="192"/>
        <v>898400</v>
      </c>
      <c r="Y316" s="54"/>
    </row>
    <row r="317" spans="1:25" ht="48" outlineLevel="7" x14ac:dyDescent="0.2">
      <c r="A317" s="27" t="s">
        <v>29</v>
      </c>
      <c r="B317" s="25" t="s">
        <v>181</v>
      </c>
      <c r="C317" s="25" t="s">
        <v>188</v>
      </c>
      <c r="D317" s="25" t="s">
        <v>89</v>
      </c>
      <c r="E317" s="25" t="s">
        <v>273</v>
      </c>
      <c r="F317" s="28">
        <v>100</v>
      </c>
      <c r="G317" s="23">
        <v>898400</v>
      </c>
      <c r="H317" s="23">
        <f>G317</f>
        <v>898400</v>
      </c>
      <c r="I317" s="23"/>
      <c r="J317" s="23"/>
      <c r="K317" s="23">
        <f>G317+I317</f>
        <v>898400</v>
      </c>
      <c r="L317" s="23">
        <f>H317+J317</f>
        <v>898400</v>
      </c>
      <c r="M317" s="23">
        <v>898400</v>
      </c>
      <c r="N317" s="23">
        <f>M317</f>
        <v>898400</v>
      </c>
      <c r="O317" s="23"/>
      <c r="P317" s="23"/>
      <c r="Q317" s="23">
        <f>M317+O317</f>
        <v>898400</v>
      </c>
      <c r="R317" s="23">
        <f>N317+P317</f>
        <v>898400</v>
      </c>
      <c r="S317" s="23">
        <v>898400</v>
      </c>
      <c r="T317" s="23">
        <f>S317</f>
        <v>898400</v>
      </c>
      <c r="U317" s="23"/>
      <c r="V317" s="23"/>
      <c r="W317" s="23">
        <f>S317+U317</f>
        <v>898400</v>
      </c>
      <c r="X317" s="23">
        <f>T317+V317</f>
        <v>898400</v>
      </c>
      <c r="Y317" s="54"/>
    </row>
    <row r="318" spans="1:25" outlineLevel="3" x14ac:dyDescent="0.2">
      <c r="A318" s="21" t="s">
        <v>190</v>
      </c>
      <c r="B318" s="22" t="s">
        <v>181</v>
      </c>
      <c r="C318" s="22" t="s">
        <v>188</v>
      </c>
      <c r="D318" s="22" t="s">
        <v>89</v>
      </c>
      <c r="E318" s="22" t="s">
        <v>191</v>
      </c>
      <c r="F318" s="22"/>
      <c r="G318" s="23">
        <f t="shared" ref="G318:X318" si="193">G319+G324+G335+G338+G345</f>
        <v>148128824.75</v>
      </c>
      <c r="H318" s="23">
        <f t="shared" si="193"/>
        <v>2726600</v>
      </c>
      <c r="I318" s="23">
        <f t="shared" si="193"/>
        <v>-52700</v>
      </c>
      <c r="J318" s="23">
        <f t="shared" si="193"/>
        <v>0</v>
      </c>
      <c r="K318" s="23">
        <f t="shared" si="193"/>
        <v>148076124.75</v>
      </c>
      <c r="L318" s="23">
        <f t="shared" si="193"/>
        <v>2726600</v>
      </c>
      <c r="M318" s="23">
        <f t="shared" si="193"/>
        <v>148183387.13</v>
      </c>
      <c r="N318" s="23">
        <f t="shared" si="193"/>
        <v>2726500</v>
      </c>
      <c r="O318" s="23">
        <f t="shared" si="193"/>
        <v>-3600</v>
      </c>
      <c r="P318" s="23">
        <f t="shared" si="193"/>
        <v>0</v>
      </c>
      <c r="Q318" s="23">
        <f t="shared" si="193"/>
        <v>148179787.13</v>
      </c>
      <c r="R318" s="23">
        <f t="shared" si="193"/>
        <v>2726500</v>
      </c>
      <c r="S318" s="23">
        <f t="shared" si="193"/>
        <v>148186316.43000001</v>
      </c>
      <c r="T318" s="23">
        <f t="shared" si="193"/>
        <v>2728700</v>
      </c>
      <c r="U318" s="23">
        <f t="shared" si="193"/>
        <v>21000</v>
      </c>
      <c r="V318" s="23">
        <f t="shared" si="193"/>
        <v>0</v>
      </c>
      <c r="W318" s="23">
        <f t="shared" si="193"/>
        <v>148207316.43000001</v>
      </c>
      <c r="X318" s="23">
        <f t="shared" si="193"/>
        <v>2728700</v>
      </c>
      <c r="Y318" s="54"/>
    </row>
    <row r="319" spans="1:25" outlineLevel="5" x14ac:dyDescent="0.2">
      <c r="A319" s="21" t="s">
        <v>222</v>
      </c>
      <c r="B319" s="22" t="s">
        <v>181</v>
      </c>
      <c r="C319" s="22" t="s">
        <v>188</v>
      </c>
      <c r="D319" s="22" t="s">
        <v>89</v>
      </c>
      <c r="E319" s="22" t="s">
        <v>223</v>
      </c>
      <c r="F319" s="22"/>
      <c r="G319" s="23">
        <f t="shared" ref="G319:X319" si="194">G320+G322</f>
        <v>1206129.5300000003</v>
      </c>
      <c r="H319" s="23">
        <f t="shared" si="194"/>
        <v>0</v>
      </c>
      <c r="I319" s="23">
        <f t="shared" si="194"/>
        <v>-12700</v>
      </c>
      <c r="J319" s="23">
        <f t="shared" si="194"/>
        <v>0</v>
      </c>
      <c r="K319" s="23">
        <f t="shared" si="194"/>
        <v>1193429.5300000003</v>
      </c>
      <c r="L319" s="23">
        <f t="shared" si="194"/>
        <v>0</v>
      </c>
      <c r="M319" s="23">
        <f t="shared" si="194"/>
        <v>3153929.53</v>
      </c>
      <c r="N319" s="23">
        <f t="shared" si="194"/>
        <v>0</v>
      </c>
      <c r="O319" s="23">
        <f t="shared" si="194"/>
        <v>-3600</v>
      </c>
      <c r="P319" s="23">
        <f t="shared" si="194"/>
        <v>0</v>
      </c>
      <c r="Q319" s="23">
        <f t="shared" si="194"/>
        <v>3150329.53</v>
      </c>
      <c r="R319" s="23">
        <f t="shared" si="194"/>
        <v>0</v>
      </c>
      <c r="S319" s="23">
        <f t="shared" si="194"/>
        <v>3153929.53</v>
      </c>
      <c r="T319" s="23">
        <f t="shared" si="194"/>
        <v>0</v>
      </c>
      <c r="U319" s="23">
        <f t="shared" si="194"/>
        <v>21000</v>
      </c>
      <c r="V319" s="23">
        <f t="shared" si="194"/>
        <v>0</v>
      </c>
      <c r="W319" s="23">
        <f t="shared" si="194"/>
        <v>3174929.53</v>
      </c>
      <c r="X319" s="23">
        <f t="shared" si="194"/>
        <v>0</v>
      </c>
      <c r="Y319" s="54"/>
    </row>
    <row r="320" spans="1:25" ht="36" outlineLevel="6" x14ac:dyDescent="0.2">
      <c r="A320" s="21" t="s">
        <v>35</v>
      </c>
      <c r="B320" s="22" t="s">
        <v>181</v>
      </c>
      <c r="C320" s="22" t="s">
        <v>188</v>
      </c>
      <c r="D320" s="22" t="s">
        <v>89</v>
      </c>
      <c r="E320" s="22" t="s">
        <v>274</v>
      </c>
      <c r="F320" s="22"/>
      <c r="G320" s="23">
        <f t="shared" ref="G320:X320" si="195">G321</f>
        <v>1060200</v>
      </c>
      <c r="H320" s="23">
        <f t="shared" si="195"/>
        <v>0</v>
      </c>
      <c r="I320" s="23">
        <f t="shared" si="195"/>
        <v>0</v>
      </c>
      <c r="J320" s="23">
        <f t="shared" si="195"/>
        <v>0</v>
      </c>
      <c r="K320" s="23">
        <f t="shared" si="195"/>
        <v>1060200</v>
      </c>
      <c r="L320" s="23">
        <f t="shared" si="195"/>
        <v>0</v>
      </c>
      <c r="M320" s="23">
        <f t="shared" si="195"/>
        <v>0</v>
      </c>
      <c r="N320" s="23">
        <f t="shared" si="195"/>
        <v>0</v>
      </c>
      <c r="O320" s="23">
        <f t="shared" si="195"/>
        <v>0</v>
      </c>
      <c r="P320" s="23">
        <f t="shared" si="195"/>
        <v>0</v>
      </c>
      <c r="Q320" s="23">
        <f t="shared" si="195"/>
        <v>0</v>
      </c>
      <c r="R320" s="23">
        <f t="shared" si="195"/>
        <v>0</v>
      </c>
      <c r="S320" s="23">
        <f t="shared" si="195"/>
        <v>0</v>
      </c>
      <c r="T320" s="23">
        <f t="shared" si="195"/>
        <v>0</v>
      </c>
      <c r="U320" s="23">
        <f t="shared" si="195"/>
        <v>0</v>
      </c>
      <c r="V320" s="23">
        <f t="shared" si="195"/>
        <v>0</v>
      </c>
      <c r="W320" s="23">
        <f t="shared" si="195"/>
        <v>0</v>
      </c>
      <c r="X320" s="23">
        <f t="shared" si="195"/>
        <v>0</v>
      </c>
      <c r="Y320" s="54"/>
    </row>
    <row r="321" spans="1:25" ht="24" outlineLevel="7" x14ac:dyDescent="0.2">
      <c r="A321" s="21" t="s">
        <v>185</v>
      </c>
      <c r="B321" s="22" t="s">
        <v>181</v>
      </c>
      <c r="C321" s="22" t="s">
        <v>188</v>
      </c>
      <c r="D321" s="22" t="s">
        <v>89</v>
      </c>
      <c r="E321" s="22" t="s">
        <v>274</v>
      </c>
      <c r="F321" s="22" t="s">
        <v>186</v>
      </c>
      <c r="G321" s="23">
        <v>1060200</v>
      </c>
      <c r="H321" s="23">
        <v>0</v>
      </c>
      <c r="I321" s="23">
        <v>0</v>
      </c>
      <c r="J321" s="23">
        <v>0</v>
      </c>
      <c r="K321" s="23">
        <f>G321+I321</f>
        <v>1060200</v>
      </c>
      <c r="L321" s="23">
        <f>H321+J321</f>
        <v>0</v>
      </c>
      <c r="M321" s="23"/>
      <c r="N321" s="23">
        <v>0</v>
      </c>
      <c r="O321" s="23">
        <v>0</v>
      </c>
      <c r="P321" s="23">
        <v>0</v>
      </c>
      <c r="Q321" s="23">
        <f>M321+O321</f>
        <v>0</v>
      </c>
      <c r="R321" s="23">
        <f>N321+P321</f>
        <v>0</v>
      </c>
      <c r="S321" s="23"/>
      <c r="T321" s="23">
        <v>0</v>
      </c>
      <c r="U321" s="23">
        <v>0</v>
      </c>
      <c r="V321" s="23">
        <v>0</v>
      </c>
      <c r="W321" s="23">
        <f>S321+U321</f>
        <v>0</v>
      </c>
      <c r="X321" s="23">
        <f>T321+V321</f>
        <v>0</v>
      </c>
      <c r="Y321" s="54"/>
    </row>
    <row r="322" spans="1:25" ht="36" outlineLevel="6" x14ac:dyDescent="0.2">
      <c r="A322" s="21" t="s">
        <v>197</v>
      </c>
      <c r="B322" s="22" t="s">
        <v>181</v>
      </c>
      <c r="C322" s="22" t="s">
        <v>188</v>
      </c>
      <c r="D322" s="22" t="s">
        <v>89</v>
      </c>
      <c r="E322" s="22" t="s">
        <v>275</v>
      </c>
      <c r="F322" s="22"/>
      <c r="G322" s="23">
        <f t="shared" ref="G322:X322" si="196">G323</f>
        <v>145929.53000000026</v>
      </c>
      <c r="H322" s="23">
        <f t="shared" si="196"/>
        <v>0</v>
      </c>
      <c r="I322" s="23">
        <f t="shared" si="196"/>
        <v>-12700</v>
      </c>
      <c r="J322" s="23">
        <f t="shared" si="196"/>
        <v>0</v>
      </c>
      <c r="K322" s="23">
        <f t="shared" si="196"/>
        <v>133229.53000000026</v>
      </c>
      <c r="L322" s="23">
        <f t="shared" si="196"/>
        <v>0</v>
      </c>
      <c r="M322" s="23">
        <f t="shared" si="196"/>
        <v>3153929.53</v>
      </c>
      <c r="N322" s="23">
        <f t="shared" si="196"/>
        <v>0</v>
      </c>
      <c r="O322" s="23">
        <f t="shared" si="196"/>
        <v>-3600</v>
      </c>
      <c r="P322" s="23">
        <f t="shared" si="196"/>
        <v>0</v>
      </c>
      <c r="Q322" s="23">
        <f t="shared" si="196"/>
        <v>3150329.53</v>
      </c>
      <c r="R322" s="23">
        <f t="shared" si="196"/>
        <v>0</v>
      </c>
      <c r="S322" s="23">
        <f t="shared" si="196"/>
        <v>3153929.53</v>
      </c>
      <c r="T322" s="23">
        <f t="shared" si="196"/>
        <v>0</v>
      </c>
      <c r="U322" s="23">
        <f t="shared" si="196"/>
        <v>21000</v>
      </c>
      <c r="V322" s="23">
        <f t="shared" si="196"/>
        <v>0</v>
      </c>
      <c r="W322" s="23">
        <f t="shared" si="196"/>
        <v>3174929.53</v>
      </c>
      <c r="X322" s="23">
        <f t="shared" si="196"/>
        <v>0</v>
      </c>
      <c r="Y322" s="54"/>
    </row>
    <row r="323" spans="1:25" ht="24" outlineLevel="7" x14ac:dyDescent="0.2">
      <c r="A323" s="21" t="s">
        <v>185</v>
      </c>
      <c r="B323" s="22" t="s">
        <v>181</v>
      </c>
      <c r="C323" s="22" t="s">
        <v>188</v>
      </c>
      <c r="D323" s="22" t="s">
        <v>89</v>
      </c>
      <c r="E323" s="22" t="s">
        <v>275</v>
      </c>
      <c r="F323" s="22" t="s">
        <v>186</v>
      </c>
      <c r="G323" s="23">
        <v>145929.53000000026</v>
      </c>
      <c r="H323" s="23">
        <v>0</v>
      </c>
      <c r="I323" s="23">
        <v>-12700</v>
      </c>
      <c r="J323" s="23">
        <v>0</v>
      </c>
      <c r="K323" s="23">
        <f>G323+I323</f>
        <v>133229.53000000026</v>
      </c>
      <c r="L323" s="23">
        <f>H323+J323</f>
        <v>0</v>
      </c>
      <c r="M323" s="23">
        <v>3153929.53</v>
      </c>
      <c r="N323" s="23">
        <v>0</v>
      </c>
      <c r="O323" s="23">
        <v>-3600</v>
      </c>
      <c r="P323" s="23">
        <v>0</v>
      </c>
      <c r="Q323" s="23">
        <f>M323+O323</f>
        <v>3150329.53</v>
      </c>
      <c r="R323" s="23">
        <f>N323+P323</f>
        <v>0</v>
      </c>
      <c r="S323" s="23">
        <v>3153929.53</v>
      </c>
      <c r="T323" s="23">
        <v>0</v>
      </c>
      <c r="U323" s="23">
        <v>21000</v>
      </c>
      <c r="V323" s="23">
        <v>0</v>
      </c>
      <c r="W323" s="23">
        <f>S323+U323</f>
        <v>3174929.53</v>
      </c>
      <c r="X323" s="23">
        <f>T323+V323</f>
        <v>0</v>
      </c>
      <c r="Y323" s="54"/>
    </row>
    <row r="324" spans="1:25" outlineLevel="5" x14ac:dyDescent="0.2">
      <c r="A324" s="21" t="s">
        <v>276</v>
      </c>
      <c r="B324" s="22" t="s">
        <v>181</v>
      </c>
      <c r="C324" s="22" t="s">
        <v>188</v>
      </c>
      <c r="D324" s="22" t="s">
        <v>89</v>
      </c>
      <c r="E324" s="22" t="s">
        <v>277</v>
      </c>
      <c r="F324" s="22"/>
      <c r="G324" s="23">
        <f t="shared" ref="G324:X324" si="197">G325+G327+G329+G331+G333</f>
        <v>13420771</v>
      </c>
      <c r="H324" s="23">
        <f t="shared" si="197"/>
        <v>2726600</v>
      </c>
      <c r="I324" s="23">
        <f t="shared" si="197"/>
        <v>-40000</v>
      </c>
      <c r="J324" s="23">
        <f t="shared" si="197"/>
        <v>0</v>
      </c>
      <c r="K324" s="23">
        <f t="shared" si="197"/>
        <v>13380771</v>
      </c>
      <c r="L324" s="23">
        <f t="shared" si="197"/>
        <v>2726600</v>
      </c>
      <c r="M324" s="23">
        <f t="shared" si="197"/>
        <v>13420641.699999999</v>
      </c>
      <c r="N324" s="23">
        <f t="shared" si="197"/>
        <v>2726500</v>
      </c>
      <c r="O324" s="23">
        <f t="shared" si="197"/>
        <v>0</v>
      </c>
      <c r="P324" s="23">
        <f t="shared" si="197"/>
        <v>0</v>
      </c>
      <c r="Q324" s="23">
        <f t="shared" si="197"/>
        <v>13420641.699999999</v>
      </c>
      <c r="R324" s="23">
        <f t="shared" si="197"/>
        <v>2726500</v>
      </c>
      <c r="S324" s="23">
        <f t="shared" si="197"/>
        <v>13423571</v>
      </c>
      <c r="T324" s="23">
        <f t="shared" si="197"/>
        <v>2728700</v>
      </c>
      <c r="U324" s="23">
        <f t="shared" si="197"/>
        <v>0</v>
      </c>
      <c r="V324" s="23">
        <f t="shared" si="197"/>
        <v>0</v>
      </c>
      <c r="W324" s="23">
        <f t="shared" si="197"/>
        <v>13423571</v>
      </c>
      <c r="X324" s="23">
        <f t="shared" si="197"/>
        <v>2728700</v>
      </c>
      <c r="Y324" s="54"/>
    </row>
    <row r="325" spans="1:25" ht="36" outlineLevel="6" x14ac:dyDescent="0.2">
      <c r="A325" s="21" t="s">
        <v>278</v>
      </c>
      <c r="B325" s="22" t="s">
        <v>181</v>
      </c>
      <c r="C325" s="22" t="s">
        <v>188</v>
      </c>
      <c r="D325" s="22" t="s">
        <v>89</v>
      </c>
      <c r="E325" s="22" t="s">
        <v>279</v>
      </c>
      <c r="F325" s="22"/>
      <c r="G325" s="23">
        <f t="shared" ref="G325:X325" si="198">G326</f>
        <v>2726600</v>
      </c>
      <c r="H325" s="23">
        <f t="shared" si="198"/>
        <v>2726600</v>
      </c>
      <c r="I325" s="23">
        <f t="shared" si="198"/>
        <v>0</v>
      </c>
      <c r="J325" s="23">
        <f t="shared" si="198"/>
        <v>0</v>
      </c>
      <c r="K325" s="23">
        <f t="shared" si="198"/>
        <v>2726600</v>
      </c>
      <c r="L325" s="23">
        <f t="shared" si="198"/>
        <v>2726600</v>
      </c>
      <c r="M325" s="23">
        <f t="shared" si="198"/>
        <v>2726500</v>
      </c>
      <c r="N325" s="23">
        <f t="shared" si="198"/>
        <v>2726500</v>
      </c>
      <c r="O325" s="23">
        <f t="shared" si="198"/>
        <v>0</v>
      </c>
      <c r="P325" s="23">
        <f t="shared" si="198"/>
        <v>0</v>
      </c>
      <c r="Q325" s="23">
        <f t="shared" si="198"/>
        <v>2726500</v>
      </c>
      <c r="R325" s="23">
        <f t="shared" si="198"/>
        <v>2726500</v>
      </c>
      <c r="S325" s="23">
        <f t="shared" si="198"/>
        <v>2728700</v>
      </c>
      <c r="T325" s="23">
        <f t="shared" si="198"/>
        <v>2728700</v>
      </c>
      <c r="U325" s="23">
        <f t="shared" si="198"/>
        <v>0</v>
      </c>
      <c r="V325" s="23">
        <f t="shared" si="198"/>
        <v>0</v>
      </c>
      <c r="W325" s="23">
        <f t="shared" si="198"/>
        <v>2728700</v>
      </c>
      <c r="X325" s="23">
        <f t="shared" si="198"/>
        <v>2728700</v>
      </c>
      <c r="Y325" s="54"/>
    </row>
    <row r="326" spans="1:25" ht="24" outlineLevel="7" x14ac:dyDescent="0.2">
      <c r="A326" s="21" t="s">
        <v>185</v>
      </c>
      <c r="B326" s="22" t="s">
        <v>181</v>
      </c>
      <c r="C326" s="22" t="s">
        <v>188</v>
      </c>
      <c r="D326" s="22" t="s">
        <v>89</v>
      </c>
      <c r="E326" s="22" t="s">
        <v>279</v>
      </c>
      <c r="F326" s="22" t="s">
        <v>186</v>
      </c>
      <c r="G326" s="23">
        <v>2726600</v>
      </c>
      <c r="H326" s="23">
        <f>G326</f>
        <v>2726600</v>
      </c>
      <c r="I326" s="23">
        <v>0</v>
      </c>
      <c r="J326" s="23">
        <f>I326</f>
        <v>0</v>
      </c>
      <c r="K326" s="23">
        <f>G326+I326</f>
        <v>2726600</v>
      </c>
      <c r="L326" s="23">
        <f>H326+J326</f>
        <v>2726600</v>
      </c>
      <c r="M326" s="23">
        <v>2726500</v>
      </c>
      <c r="N326" s="23">
        <f>M326</f>
        <v>2726500</v>
      </c>
      <c r="O326" s="23">
        <v>0</v>
      </c>
      <c r="P326" s="23">
        <f>O326</f>
        <v>0</v>
      </c>
      <c r="Q326" s="23">
        <f>M326+O326</f>
        <v>2726500</v>
      </c>
      <c r="R326" s="23">
        <f>N326+P326</f>
        <v>2726500</v>
      </c>
      <c r="S326" s="23">
        <v>2728700</v>
      </c>
      <c r="T326" s="23">
        <f>S326</f>
        <v>2728700</v>
      </c>
      <c r="U326" s="23">
        <v>0</v>
      </c>
      <c r="V326" s="23">
        <f>U326</f>
        <v>0</v>
      </c>
      <c r="W326" s="23">
        <f>S326+U326</f>
        <v>2728700</v>
      </c>
      <c r="X326" s="23">
        <f>T326+V326</f>
        <v>2728700</v>
      </c>
      <c r="Y326" s="54"/>
    </row>
    <row r="327" spans="1:25" ht="36" outlineLevel="6" x14ac:dyDescent="0.2">
      <c r="A327" s="21" t="s">
        <v>280</v>
      </c>
      <c r="B327" s="22" t="s">
        <v>181</v>
      </c>
      <c r="C327" s="22" t="s">
        <v>188</v>
      </c>
      <c r="D327" s="22" t="s">
        <v>89</v>
      </c>
      <c r="E327" s="22" t="s">
        <v>281</v>
      </c>
      <c r="F327" s="22"/>
      <c r="G327" s="23">
        <f t="shared" ref="G327:X327" si="199">G328</f>
        <v>908900</v>
      </c>
      <c r="H327" s="23">
        <f t="shared" si="199"/>
        <v>0</v>
      </c>
      <c r="I327" s="23">
        <f t="shared" si="199"/>
        <v>0</v>
      </c>
      <c r="J327" s="23">
        <f t="shared" si="199"/>
        <v>0</v>
      </c>
      <c r="K327" s="23">
        <f t="shared" si="199"/>
        <v>908900</v>
      </c>
      <c r="L327" s="23">
        <f t="shared" si="199"/>
        <v>0</v>
      </c>
      <c r="M327" s="23">
        <f t="shared" si="199"/>
        <v>908900</v>
      </c>
      <c r="N327" s="23">
        <f t="shared" si="199"/>
        <v>0</v>
      </c>
      <c r="O327" s="23">
        <f t="shared" si="199"/>
        <v>0</v>
      </c>
      <c r="P327" s="23">
        <f t="shared" si="199"/>
        <v>0</v>
      </c>
      <c r="Q327" s="23">
        <f t="shared" si="199"/>
        <v>908900</v>
      </c>
      <c r="R327" s="23">
        <f t="shared" si="199"/>
        <v>0</v>
      </c>
      <c r="S327" s="23">
        <f t="shared" si="199"/>
        <v>909600</v>
      </c>
      <c r="T327" s="23">
        <f t="shared" si="199"/>
        <v>0</v>
      </c>
      <c r="U327" s="23">
        <f t="shared" si="199"/>
        <v>0</v>
      </c>
      <c r="V327" s="23">
        <f t="shared" si="199"/>
        <v>0</v>
      </c>
      <c r="W327" s="23">
        <f t="shared" si="199"/>
        <v>909600</v>
      </c>
      <c r="X327" s="23">
        <f t="shared" si="199"/>
        <v>0</v>
      </c>
      <c r="Y327" s="54"/>
    </row>
    <row r="328" spans="1:25" ht="24" outlineLevel="7" x14ac:dyDescent="0.2">
      <c r="A328" s="21" t="s">
        <v>185</v>
      </c>
      <c r="B328" s="22" t="s">
        <v>181</v>
      </c>
      <c r="C328" s="22" t="s">
        <v>188</v>
      </c>
      <c r="D328" s="22" t="s">
        <v>89</v>
      </c>
      <c r="E328" s="22" t="s">
        <v>281</v>
      </c>
      <c r="F328" s="22" t="s">
        <v>186</v>
      </c>
      <c r="G328" s="23">
        <v>908900</v>
      </c>
      <c r="H328" s="23">
        <v>0</v>
      </c>
      <c r="I328" s="23">
        <v>0</v>
      </c>
      <c r="J328" s="23">
        <v>0</v>
      </c>
      <c r="K328" s="23">
        <f>G328+I328</f>
        <v>908900</v>
      </c>
      <c r="L328" s="23">
        <f>H328+J328</f>
        <v>0</v>
      </c>
      <c r="M328" s="23">
        <v>908900</v>
      </c>
      <c r="N328" s="23">
        <v>0</v>
      </c>
      <c r="O328" s="23">
        <v>0</v>
      </c>
      <c r="P328" s="23">
        <v>0</v>
      </c>
      <c r="Q328" s="23">
        <f>M328+O328</f>
        <v>908900</v>
      </c>
      <c r="R328" s="23">
        <f>N328+P328</f>
        <v>0</v>
      </c>
      <c r="S328" s="23">
        <v>909600</v>
      </c>
      <c r="T328" s="23">
        <v>0</v>
      </c>
      <c r="U328" s="23">
        <v>0</v>
      </c>
      <c r="V328" s="23">
        <v>0</v>
      </c>
      <c r="W328" s="23">
        <f>S328+U328</f>
        <v>909600</v>
      </c>
      <c r="X328" s="23">
        <f>T328+V328</f>
        <v>0</v>
      </c>
      <c r="Y328" s="54"/>
    </row>
    <row r="329" spans="1:25" ht="24" outlineLevel="6" x14ac:dyDescent="0.2">
      <c r="A329" s="21" t="s">
        <v>282</v>
      </c>
      <c r="B329" s="22" t="s">
        <v>181</v>
      </c>
      <c r="C329" s="22" t="s">
        <v>188</v>
      </c>
      <c r="D329" s="22" t="s">
        <v>89</v>
      </c>
      <c r="E329" s="22" t="s">
        <v>283</v>
      </c>
      <c r="F329" s="22"/>
      <c r="G329" s="23">
        <f t="shared" ref="G329:X329" si="200">G330</f>
        <v>1990031</v>
      </c>
      <c r="H329" s="23">
        <f t="shared" si="200"/>
        <v>0</v>
      </c>
      <c r="I329" s="23">
        <f t="shared" si="200"/>
        <v>0</v>
      </c>
      <c r="J329" s="23">
        <f t="shared" si="200"/>
        <v>0</v>
      </c>
      <c r="K329" s="23">
        <f t="shared" si="200"/>
        <v>1990031</v>
      </c>
      <c r="L329" s="23">
        <f t="shared" si="200"/>
        <v>0</v>
      </c>
      <c r="M329" s="23">
        <f t="shared" si="200"/>
        <v>1990031</v>
      </c>
      <c r="N329" s="23">
        <f t="shared" si="200"/>
        <v>0</v>
      </c>
      <c r="O329" s="23">
        <f t="shared" si="200"/>
        <v>0</v>
      </c>
      <c r="P329" s="23">
        <f t="shared" si="200"/>
        <v>0</v>
      </c>
      <c r="Q329" s="23">
        <f t="shared" si="200"/>
        <v>1990031</v>
      </c>
      <c r="R329" s="23">
        <f t="shared" si="200"/>
        <v>0</v>
      </c>
      <c r="S329" s="23">
        <f t="shared" si="200"/>
        <v>1990031</v>
      </c>
      <c r="T329" s="23">
        <f t="shared" si="200"/>
        <v>0</v>
      </c>
      <c r="U329" s="23">
        <f t="shared" si="200"/>
        <v>0</v>
      </c>
      <c r="V329" s="23">
        <f t="shared" si="200"/>
        <v>0</v>
      </c>
      <c r="W329" s="23">
        <f t="shared" si="200"/>
        <v>1990031</v>
      </c>
      <c r="X329" s="23">
        <f t="shared" si="200"/>
        <v>0</v>
      </c>
      <c r="Y329" s="54"/>
    </row>
    <row r="330" spans="1:25" ht="24" outlineLevel="7" x14ac:dyDescent="0.2">
      <c r="A330" s="21" t="s">
        <v>185</v>
      </c>
      <c r="B330" s="22" t="s">
        <v>181</v>
      </c>
      <c r="C330" s="22" t="s">
        <v>188</v>
      </c>
      <c r="D330" s="22" t="s">
        <v>89</v>
      </c>
      <c r="E330" s="22" t="s">
        <v>283</v>
      </c>
      <c r="F330" s="22" t="s">
        <v>186</v>
      </c>
      <c r="G330" s="23">
        <v>1990031</v>
      </c>
      <c r="H330" s="23">
        <v>0</v>
      </c>
      <c r="I330" s="23">
        <v>0</v>
      </c>
      <c r="J330" s="23">
        <v>0</v>
      </c>
      <c r="K330" s="23">
        <f>G330+I330</f>
        <v>1990031</v>
      </c>
      <c r="L330" s="23">
        <f>H330+J330</f>
        <v>0</v>
      </c>
      <c r="M330" s="23">
        <v>1990031</v>
      </c>
      <c r="N330" s="23">
        <v>0</v>
      </c>
      <c r="O330" s="23">
        <v>0</v>
      </c>
      <c r="P330" s="23">
        <v>0</v>
      </c>
      <c r="Q330" s="23">
        <f>M330+O330</f>
        <v>1990031</v>
      </c>
      <c r="R330" s="23">
        <f>N330+P330</f>
        <v>0</v>
      </c>
      <c r="S330" s="23">
        <v>1990031</v>
      </c>
      <c r="T330" s="23">
        <v>0</v>
      </c>
      <c r="U330" s="23">
        <v>0</v>
      </c>
      <c r="V330" s="23">
        <v>0</v>
      </c>
      <c r="W330" s="23">
        <f>S330+U330</f>
        <v>1990031</v>
      </c>
      <c r="X330" s="23">
        <f>T330+V330</f>
        <v>0</v>
      </c>
      <c r="Y330" s="54"/>
    </row>
    <row r="331" spans="1:25" outlineLevel="6" x14ac:dyDescent="0.2">
      <c r="A331" s="21" t="s">
        <v>284</v>
      </c>
      <c r="B331" s="22" t="s">
        <v>181</v>
      </c>
      <c r="C331" s="22" t="s">
        <v>188</v>
      </c>
      <c r="D331" s="22" t="s">
        <v>89</v>
      </c>
      <c r="E331" s="22" t="s">
        <v>285</v>
      </c>
      <c r="F331" s="22"/>
      <c r="G331" s="23">
        <f t="shared" ref="G331:X331" si="201">G332</f>
        <v>350140</v>
      </c>
      <c r="H331" s="23">
        <f t="shared" si="201"/>
        <v>0</v>
      </c>
      <c r="I331" s="23">
        <f t="shared" si="201"/>
        <v>-40000</v>
      </c>
      <c r="J331" s="23">
        <f t="shared" si="201"/>
        <v>0</v>
      </c>
      <c r="K331" s="23">
        <f t="shared" si="201"/>
        <v>310140</v>
      </c>
      <c r="L331" s="23">
        <f t="shared" si="201"/>
        <v>0</v>
      </c>
      <c r="M331" s="23">
        <f t="shared" si="201"/>
        <v>350110.7</v>
      </c>
      <c r="N331" s="23">
        <f t="shared" si="201"/>
        <v>0</v>
      </c>
      <c r="O331" s="23">
        <f t="shared" si="201"/>
        <v>0</v>
      </c>
      <c r="P331" s="23">
        <f t="shared" si="201"/>
        <v>0</v>
      </c>
      <c r="Q331" s="23">
        <f t="shared" si="201"/>
        <v>350110.7</v>
      </c>
      <c r="R331" s="23">
        <f t="shared" si="201"/>
        <v>0</v>
      </c>
      <c r="S331" s="23">
        <f t="shared" si="201"/>
        <v>350140</v>
      </c>
      <c r="T331" s="23">
        <f t="shared" si="201"/>
        <v>0</v>
      </c>
      <c r="U331" s="23">
        <f t="shared" si="201"/>
        <v>0</v>
      </c>
      <c r="V331" s="23">
        <f t="shared" si="201"/>
        <v>0</v>
      </c>
      <c r="W331" s="23">
        <f t="shared" si="201"/>
        <v>350140</v>
      </c>
      <c r="X331" s="23">
        <f t="shared" si="201"/>
        <v>0</v>
      </c>
      <c r="Y331" s="54"/>
    </row>
    <row r="332" spans="1:25" ht="24" outlineLevel="7" x14ac:dyDescent="0.2">
      <c r="A332" s="21" t="s">
        <v>185</v>
      </c>
      <c r="B332" s="22" t="s">
        <v>181</v>
      </c>
      <c r="C332" s="22" t="s">
        <v>188</v>
      </c>
      <c r="D332" s="22" t="s">
        <v>89</v>
      </c>
      <c r="E332" s="22" t="s">
        <v>285</v>
      </c>
      <c r="F332" s="22" t="s">
        <v>186</v>
      </c>
      <c r="G332" s="23">
        <v>350140</v>
      </c>
      <c r="H332" s="23">
        <v>0</v>
      </c>
      <c r="I332" s="23">
        <v>-40000</v>
      </c>
      <c r="J332" s="23">
        <v>0</v>
      </c>
      <c r="K332" s="23">
        <f>G332+I332</f>
        <v>310140</v>
      </c>
      <c r="L332" s="23">
        <f>H332+J332</f>
        <v>0</v>
      </c>
      <c r="M332" s="23">
        <v>350110.7</v>
      </c>
      <c r="N332" s="23">
        <v>0</v>
      </c>
      <c r="O332" s="23"/>
      <c r="P332" s="23">
        <v>0</v>
      </c>
      <c r="Q332" s="23">
        <f>M332+O332</f>
        <v>350110.7</v>
      </c>
      <c r="R332" s="23">
        <f>N332+P332</f>
        <v>0</v>
      </c>
      <c r="S332" s="23">
        <v>350140</v>
      </c>
      <c r="T332" s="23">
        <v>0</v>
      </c>
      <c r="U332" s="23">
        <v>0</v>
      </c>
      <c r="V332" s="23">
        <v>0</v>
      </c>
      <c r="W332" s="23">
        <f>S332+U332</f>
        <v>350140</v>
      </c>
      <c r="X332" s="23">
        <f>T332+V332</f>
        <v>0</v>
      </c>
      <c r="Y332" s="54"/>
    </row>
    <row r="333" spans="1:25" ht="24" outlineLevel="6" x14ac:dyDescent="0.2">
      <c r="A333" s="21" t="s">
        <v>286</v>
      </c>
      <c r="B333" s="22" t="s">
        <v>181</v>
      </c>
      <c r="C333" s="22" t="s">
        <v>188</v>
      </c>
      <c r="D333" s="22" t="s">
        <v>89</v>
      </c>
      <c r="E333" s="22" t="s">
        <v>287</v>
      </c>
      <c r="F333" s="22"/>
      <c r="G333" s="23">
        <f t="shared" ref="G333:X333" si="202">G334</f>
        <v>7445100</v>
      </c>
      <c r="H333" s="23">
        <f t="shared" si="202"/>
        <v>0</v>
      </c>
      <c r="I333" s="23">
        <f t="shared" si="202"/>
        <v>0</v>
      </c>
      <c r="J333" s="23">
        <f t="shared" si="202"/>
        <v>0</v>
      </c>
      <c r="K333" s="23">
        <f t="shared" si="202"/>
        <v>7445100</v>
      </c>
      <c r="L333" s="23">
        <f t="shared" si="202"/>
        <v>0</v>
      </c>
      <c r="M333" s="23">
        <f t="shared" si="202"/>
        <v>7445100</v>
      </c>
      <c r="N333" s="23">
        <f t="shared" si="202"/>
        <v>0</v>
      </c>
      <c r="O333" s="23">
        <f t="shared" si="202"/>
        <v>0</v>
      </c>
      <c r="P333" s="23">
        <f t="shared" si="202"/>
        <v>0</v>
      </c>
      <c r="Q333" s="23">
        <f t="shared" si="202"/>
        <v>7445100</v>
      </c>
      <c r="R333" s="23">
        <f t="shared" si="202"/>
        <v>0</v>
      </c>
      <c r="S333" s="23">
        <f t="shared" si="202"/>
        <v>7445100</v>
      </c>
      <c r="T333" s="23">
        <f t="shared" si="202"/>
        <v>0</v>
      </c>
      <c r="U333" s="23">
        <f t="shared" si="202"/>
        <v>0</v>
      </c>
      <c r="V333" s="23">
        <f t="shared" si="202"/>
        <v>0</v>
      </c>
      <c r="W333" s="23">
        <f t="shared" si="202"/>
        <v>7445100</v>
      </c>
      <c r="X333" s="23">
        <f t="shared" si="202"/>
        <v>0</v>
      </c>
      <c r="Y333" s="54"/>
    </row>
    <row r="334" spans="1:25" ht="24" outlineLevel="7" x14ac:dyDescent="0.2">
      <c r="A334" s="21" t="s">
        <v>185</v>
      </c>
      <c r="B334" s="22" t="s">
        <v>181</v>
      </c>
      <c r="C334" s="22" t="s">
        <v>188</v>
      </c>
      <c r="D334" s="22" t="s">
        <v>89</v>
      </c>
      <c r="E334" s="22" t="s">
        <v>287</v>
      </c>
      <c r="F334" s="22" t="s">
        <v>186</v>
      </c>
      <c r="G334" s="23">
        <v>7445100</v>
      </c>
      <c r="H334" s="23">
        <v>0</v>
      </c>
      <c r="I334" s="23">
        <v>0</v>
      </c>
      <c r="J334" s="23">
        <v>0</v>
      </c>
      <c r="K334" s="23">
        <f>G334+I334</f>
        <v>7445100</v>
      </c>
      <c r="L334" s="23">
        <f>H334+J334</f>
        <v>0</v>
      </c>
      <c r="M334" s="23">
        <v>7445100</v>
      </c>
      <c r="N334" s="23">
        <v>0</v>
      </c>
      <c r="O334" s="23">
        <v>0</v>
      </c>
      <c r="P334" s="23">
        <v>0</v>
      </c>
      <c r="Q334" s="23">
        <f>M334+O334</f>
        <v>7445100</v>
      </c>
      <c r="R334" s="23">
        <f>N334+P334</f>
        <v>0</v>
      </c>
      <c r="S334" s="23">
        <v>7445100</v>
      </c>
      <c r="T334" s="23">
        <v>0</v>
      </c>
      <c r="U334" s="23">
        <v>0</v>
      </c>
      <c r="V334" s="23">
        <v>0</v>
      </c>
      <c r="W334" s="23">
        <f>S334+U334</f>
        <v>7445100</v>
      </c>
      <c r="X334" s="23">
        <f>T334+V334</f>
        <v>0</v>
      </c>
      <c r="Y334" s="54"/>
    </row>
    <row r="335" spans="1:25" ht="36" outlineLevel="5" x14ac:dyDescent="0.2">
      <c r="A335" s="21" t="s">
        <v>199</v>
      </c>
      <c r="B335" s="22" t="s">
        <v>181</v>
      </c>
      <c r="C335" s="22" t="s">
        <v>188</v>
      </c>
      <c r="D335" s="22" t="s">
        <v>89</v>
      </c>
      <c r="E335" s="22" t="s">
        <v>200</v>
      </c>
      <c r="F335" s="22"/>
      <c r="G335" s="23">
        <f>G336</f>
        <v>2492000</v>
      </c>
      <c r="H335" s="23">
        <f t="shared" ref="H335:X336" si="203">H336</f>
        <v>0</v>
      </c>
      <c r="I335" s="23">
        <f t="shared" si="203"/>
        <v>0</v>
      </c>
      <c r="J335" s="23">
        <f t="shared" si="203"/>
        <v>0</v>
      </c>
      <c r="K335" s="23">
        <f t="shared" si="203"/>
        <v>2492000</v>
      </c>
      <c r="L335" s="23">
        <f t="shared" si="203"/>
        <v>0</v>
      </c>
      <c r="M335" s="23">
        <f t="shared" si="203"/>
        <v>2492000</v>
      </c>
      <c r="N335" s="23">
        <f t="shared" si="203"/>
        <v>0</v>
      </c>
      <c r="O335" s="23">
        <f t="shared" si="203"/>
        <v>0</v>
      </c>
      <c r="P335" s="23">
        <f t="shared" si="203"/>
        <v>0</v>
      </c>
      <c r="Q335" s="23">
        <f t="shared" si="203"/>
        <v>2492000</v>
      </c>
      <c r="R335" s="23">
        <f t="shared" si="203"/>
        <v>0</v>
      </c>
      <c r="S335" s="23">
        <f t="shared" si="203"/>
        <v>2492000</v>
      </c>
      <c r="T335" s="23">
        <f t="shared" si="203"/>
        <v>0</v>
      </c>
      <c r="U335" s="23">
        <f t="shared" si="203"/>
        <v>0</v>
      </c>
      <c r="V335" s="23">
        <f t="shared" si="203"/>
        <v>0</v>
      </c>
      <c r="W335" s="23">
        <f t="shared" si="203"/>
        <v>2492000</v>
      </c>
      <c r="X335" s="23">
        <f t="shared" si="203"/>
        <v>0</v>
      </c>
      <c r="Y335" s="54"/>
    </row>
    <row r="336" spans="1:25" ht="24" outlineLevel="6" x14ac:dyDescent="0.2">
      <c r="A336" s="21" t="s">
        <v>288</v>
      </c>
      <c r="B336" s="22" t="s">
        <v>181</v>
      </c>
      <c r="C336" s="22" t="s">
        <v>188</v>
      </c>
      <c r="D336" s="22" t="s">
        <v>89</v>
      </c>
      <c r="E336" s="22" t="s">
        <v>289</v>
      </c>
      <c r="F336" s="22"/>
      <c r="G336" s="23">
        <f t="shared" ref="G336:L336" si="204">G337</f>
        <v>2492000</v>
      </c>
      <c r="H336" s="23">
        <f t="shared" si="204"/>
        <v>0</v>
      </c>
      <c r="I336" s="23">
        <f t="shared" si="204"/>
        <v>0</v>
      </c>
      <c r="J336" s="23">
        <f t="shared" si="204"/>
        <v>0</v>
      </c>
      <c r="K336" s="23">
        <f t="shared" si="204"/>
        <v>2492000</v>
      </c>
      <c r="L336" s="23">
        <f t="shared" si="204"/>
        <v>0</v>
      </c>
      <c r="M336" s="23">
        <f t="shared" si="203"/>
        <v>2492000</v>
      </c>
      <c r="N336" s="23">
        <f t="shared" si="203"/>
        <v>0</v>
      </c>
      <c r="O336" s="23">
        <f t="shared" si="203"/>
        <v>0</v>
      </c>
      <c r="P336" s="23">
        <f t="shared" si="203"/>
        <v>0</v>
      </c>
      <c r="Q336" s="23">
        <f t="shared" si="203"/>
        <v>2492000</v>
      </c>
      <c r="R336" s="23">
        <f t="shared" si="203"/>
        <v>0</v>
      </c>
      <c r="S336" s="23">
        <f t="shared" si="203"/>
        <v>2492000</v>
      </c>
      <c r="T336" s="23">
        <f t="shared" si="203"/>
        <v>0</v>
      </c>
      <c r="U336" s="23">
        <f t="shared" si="203"/>
        <v>0</v>
      </c>
      <c r="V336" s="23">
        <f t="shared" si="203"/>
        <v>0</v>
      </c>
      <c r="W336" s="23">
        <f t="shared" si="203"/>
        <v>2492000</v>
      </c>
      <c r="X336" s="23">
        <f t="shared" si="203"/>
        <v>0</v>
      </c>
      <c r="Y336" s="54"/>
    </row>
    <row r="337" spans="1:25" ht="24" outlineLevel="7" x14ac:dyDescent="0.2">
      <c r="A337" s="21" t="s">
        <v>185</v>
      </c>
      <c r="B337" s="22" t="s">
        <v>181</v>
      </c>
      <c r="C337" s="22" t="s">
        <v>188</v>
      </c>
      <c r="D337" s="22" t="s">
        <v>89</v>
      </c>
      <c r="E337" s="22" t="s">
        <v>289</v>
      </c>
      <c r="F337" s="22" t="s">
        <v>186</v>
      </c>
      <c r="G337" s="23">
        <v>2492000</v>
      </c>
      <c r="H337" s="23">
        <v>0</v>
      </c>
      <c r="I337" s="23">
        <v>0</v>
      </c>
      <c r="J337" s="23">
        <v>0</v>
      </c>
      <c r="K337" s="23">
        <f>G337+I337</f>
        <v>2492000</v>
      </c>
      <c r="L337" s="23">
        <f>H337+J337</f>
        <v>0</v>
      </c>
      <c r="M337" s="23">
        <v>2492000</v>
      </c>
      <c r="N337" s="23">
        <v>0</v>
      </c>
      <c r="O337" s="23">
        <v>0</v>
      </c>
      <c r="P337" s="23">
        <v>0</v>
      </c>
      <c r="Q337" s="23">
        <f>M337+O337</f>
        <v>2492000</v>
      </c>
      <c r="R337" s="23">
        <f>N337+P337</f>
        <v>0</v>
      </c>
      <c r="S337" s="23">
        <v>2492000</v>
      </c>
      <c r="T337" s="23">
        <v>0</v>
      </c>
      <c r="U337" s="23">
        <v>0</v>
      </c>
      <c r="V337" s="23">
        <v>0</v>
      </c>
      <c r="W337" s="23">
        <f>S337+U337</f>
        <v>2492000</v>
      </c>
      <c r="X337" s="23">
        <f>T337+V337</f>
        <v>0</v>
      </c>
      <c r="Y337" s="54"/>
    </row>
    <row r="338" spans="1:25" ht="24" outlineLevel="5" x14ac:dyDescent="0.2">
      <c r="A338" s="21" t="s">
        <v>290</v>
      </c>
      <c r="B338" s="22" t="s">
        <v>181</v>
      </c>
      <c r="C338" s="22" t="s">
        <v>188</v>
      </c>
      <c r="D338" s="22" t="s">
        <v>89</v>
      </c>
      <c r="E338" s="22" t="s">
        <v>291</v>
      </c>
      <c r="F338" s="22"/>
      <c r="G338" s="23">
        <f t="shared" ref="G338:X338" si="205">G339+G341</f>
        <v>68052968.090000004</v>
      </c>
      <c r="H338" s="23">
        <f t="shared" si="205"/>
        <v>0</v>
      </c>
      <c r="I338" s="23">
        <f t="shared" si="205"/>
        <v>0</v>
      </c>
      <c r="J338" s="23">
        <f t="shared" si="205"/>
        <v>0</v>
      </c>
      <c r="K338" s="23">
        <f t="shared" si="205"/>
        <v>68052968.090000004</v>
      </c>
      <c r="L338" s="23">
        <f t="shared" si="205"/>
        <v>0</v>
      </c>
      <c r="M338" s="23">
        <f t="shared" si="205"/>
        <v>66243749.770000011</v>
      </c>
      <c r="N338" s="23">
        <f t="shared" si="205"/>
        <v>0</v>
      </c>
      <c r="O338" s="23">
        <f t="shared" si="205"/>
        <v>0</v>
      </c>
      <c r="P338" s="23">
        <f t="shared" si="205"/>
        <v>0</v>
      </c>
      <c r="Q338" s="23">
        <f t="shared" si="205"/>
        <v>66243749.770000011</v>
      </c>
      <c r="R338" s="23">
        <f t="shared" si="205"/>
        <v>0</v>
      </c>
      <c r="S338" s="23">
        <f t="shared" si="205"/>
        <v>66243749.770000011</v>
      </c>
      <c r="T338" s="23">
        <f t="shared" si="205"/>
        <v>0</v>
      </c>
      <c r="U338" s="23">
        <f t="shared" si="205"/>
        <v>0</v>
      </c>
      <c r="V338" s="23">
        <f t="shared" si="205"/>
        <v>0</v>
      </c>
      <c r="W338" s="23">
        <f t="shared" si="205"/>
        <v>66243749.770000011</v>
      </c>
      <c r="X338" s="23">
        <f t="shared" si="205"/>
        <v>0</v>
      </c>
      <c r="Y338" s="54"/>
    </row>
    <row r="339" spans="1:25" ht="36" outlineLevel="6" x14ac:dyDescent="0.2">
      <c r="A339" s="21" t="s">
        <v>35</v>
      </c>
      <c r="B339" s="22" t="s">
        <v>181</v>
      </c>
      <c r="C339" s="22" t="s">
        <v>188</v>
      </c>
      <c r="D339" s="22" t="s">
        <v>89</v>
      </c>
      <c r="E339" s="22" t="s">
        <v>292</v>
      </c>
      <c r="F339" s="22"/>
      <c r="G339" s="23">
        <f t="shared" ref="G339:X339" si="206">G340</f>
        <v>1162800</v>
      </c>
      <c r="H339" s="23">
        <f t="shared" si="206"/>
        <v>0</v>
      </c>
      <c r="I339" s="23">
        <f t="shared" si="206"/>
        <v>0</v>
      </c>
      <c r="J339" s="23">
        <f t="shared" si="206"/>
        <v>0</v>
      </c>
      <c r="K339" s="23">
        <f t="shared" si="206"/>
        <v>1162800</v>
      </c>
      <c r="L339" s="23">
        <f t="shared" si="206"/>
        <v>0</v>
      </c>
      <c r="M339" s="23">
        <f t="shared" si="206"/>
        <v>0</v>
      </c>
      <c r="N339" s="23">
        <f t="shared" si="206"/>
        <v>0</v>
      </c>
      <c r="O339" s="23">
        <f t="shared" si="206"/>
        <v>0</v>
      </c>
      <c r="P339" s="23">
        <f t="shared" si="206"/>
        <v>0</v>
      </c>
      <c r="Q339" s="23">
        <f t="shared" si="206"/>
        <v>0</v>
      </c>
      <c r="R339" s="23">
        <f t="shared" si="206"/>
        <v>0</v>
      </c>
      <c r="S339" s="23">
        <f t="shared" si="206"/>
        <v>0</v>
      </c>
      <c r="T339" s="23">
        <f t="shared" si="206"/>
        <v>0</v>
      </c>
      <c r="U339" s="23">
        <f t="shared" si="206"/>
        <v>0</v>
      </c>
      <c r="V339" s="23">
        <f t="shared" si="206"/>
        <v>0</v>
      </c>
      <c r="W339" s="23">
        <f t="shared" si="206"/>
        <v>0</v>
      </c>
      <c r="X339" s="23">
        <f t="shared" si="206"/>
        <v>0</v>
      </c>
      <c r="Y339" s="54"/>
    </row>
    <row r="340" spans="1:25" ht="48" outlineLevel="7" x14ac:dyDescent="0.2">
      <c r="A340" s="21" t="s">
        <v>29</v>
      </c>
      <c r="B340" s="22" t="s">
        <v>181</v>
      </c>
      <c r="C340" s="22" t="s">
        <v>188</v>
      </c>
      <c r="D340" s="22" t="s">
        <v>89</v>
      </c>
      <c r="E340" s="22" t="s">
        <v>292</v>
      </c>
      <c r="F340" s="22" t="s">
        <v>30</v>
      </c>
      <c r="G340" s="23">
        <v>1162800</v>
      </c>
      <c r="H340" s="23">
        <v>0</v>
      </c>
      <c r="I340" s="23">
        <v>0</v>
      </c>
      <c r="J340" s="23">
        <v>0</v>
      </c>
      <c r="K340" s="23">
        <f>G340+I340</f>
        <v>1162800</v>
      </c>
      <c r="L340" s="23">
        <f>H340+J340</f>
        <v>0</v>
      </c>
      <c r="M340" s="23"/>
      <c r="N340" s="23">
        <v>0</v>
      </c>
      <c r="O340" s="23">
        <v>0</v>
      </c>
      <c r="P340" s="23">
        <v>0</v>
      </c>
      <c r="Q340" s="23">
        <f>M340+O340</f>
        <v>0</v>
      </c>
      <c r="R340" s="23">
        <f>N340+P340</f>
        <v>0</v>
      </c>
      <c r="S340" s="23"/>
      <c r="T340" s="23">
        <v>0</v>
      </c>
      <c r="U340" s="23">
        <v>0</v>
      </c>
      <c r="V340" s="23">
        <v>0</v>
      </c>
      <c r="W340" s="23">
        <f>S340+U340</f>
        <v>0</v>
      </c>
      <c r="X340" s="23">
        <f>T340+V340</f>
        <v>0</v>
      </c>
      <c r="Y340" s="54"/>
    </row>
    <row r="341" spans="1:25" ht="24" outlineLevel="6" x14ac:dyDescent="0.2">
      <c r="A341" s="21" t="s">
        <v>293</v>
      </c>
      <c r="B341" s="22" t="s">
        <v>181</v>
      </c>
      <c r="C341" s="22" t="s">
        <v>188</v>
      </c>
      <c r="D341" s="22" t="s">
        <v>89</v>
      </c>
      <c r="E341" s="22" t="s">
        <v>294</v>
      </c>
      <c r="F341" s="22"/>
      <c r="G341" s="23">
        <f>G342+G343+G344</f>
        <v>66890168.090000004</v>
      </c>
      <c r="H341" s="23">
        <f t="shared" ref="H341:X341" si="207">H342+H343+H344</f>
        <v>0</v>
      </c>
      <c r="I341" s="23">
        <f t="shared" si="207"/>
        <v>0</v>
      </c>
      <c r="J341" s="23">
        <f t="shared" si="207"/>
        <v>0</v>
      </c>
      <c r="K341" s="23">
        <f t="shared" si="207"/>
        <v>66890168.090000004</v>
      </c>
      <c r="L341" s="23">
        <f t="shared" si="207"/>
        <v>0</v>
      </c>
      <c r="M341" s="23">
        <f t="shared" si="207"/>
        <v>66243749.770000011</v>
      </c>
      <c r="N341" s="23">
        <f t="shared" si="207"/>
        <v>0</v>
      </c>
      <c r="O341" s="23">
        <f t="shared" si="207"/>
        <v>0</v>
      </c>
      <c r="P341" s="23">
        <f t="shared" si="207"/>
        <v>0</v>
      </c>
      <c r="Q341" s="23">
        <f t="shared" si="207"/>
        <v>66243749.770000011</v>
      </c>
      <c r="R341" s="23">
        <f t="shared" si="207"/>
        <v>0</v>
      </c>
      <c r="S341" s="23">
        <f t="shared" si="207"/>
        <v>66243749.770000011</v>
      </c>
      <c r="T341" s="23">
        <f t="shared" si="207"/>
        <v>0</v>
      </c>
      <c r="U341" s="23">
        <f t="shared" si="207"/>
        <v>0</v>
      </c>
      <c r="V341" s="23">
        <f t="shared" si="207"/>
        <v>0</v>
      </c>
      <c r="W341" s="23">
        <f t="shared" si="207"/>
        <v>66243749.770000011</v>
      </c>
      <c r="X341" s="23">
        <f t="shared" si="207"/>
        <v>0</v>
      </c>
      <c r="Y341" s="54"/>
    </row>
    <row r="342" spans="1:25" ht="48" outlineLevel="7" x14ac:dyDescent="0.2">
      <c r="A342" s="21" t="s">
        <v>29</v>
      </c>
      <c r="B342" s="22" t="s">
        <v>181</v>
      </c>
      <c r="C342" s="22" t="s">
        <v>188</v>
      </c>
      <c r="D342" s="22" t="s">
        <v>89</v>
      </c>
      <c r="E342" s="22" t="s">
        <v>294</v>
      </c>
      <c r="F342" s="22" t="s">
        <v>30</v>
      </c>
      <c r="G342" s="23">
        <v>61856319.360000007</v>
      </c>
      <c r="H342" s="23">
        <v>0</v>
      </c>
      <c r="I342" s="23"/>
      <c r="J342" s="23">
        <v>0</v>
      </c>
      <c r="K342" s="23">
        <f>G342+I342</f>
        <v>61856319.360000007</v>
      </c>
      <c r="L342" s="23">
        <f>H342+J342</f>
        <v>0</v>
      </c>
      <c r="M342" s="23">
        <f>66243749.77-4990848.73-43000</f>
        <v>61209901.040000007</v>
      </c>
      <c r="N342" s="23">
        <v>0</v>
      </c>
      <c r="O342" s="23">
        <v>0</v>
      </c>
      <c r="P342" s="23">
        <v>0</v>
      </c>
      <c r="Q342" s="23">
        <f>M342+O342</f>
        <v>61209901.040000007</v>
      </c>
      <c r="R342" s="23">
        <f>N342+P342</f>
        <v>0</v>
      </c>
      <c r="S342" s="23">
        <f>66243749.77-4990848.73-43000</f>
        <v>61209901.040000007</v>
      </c>
      <c r="T342" s="23">
        <v>0</v>
      </c>
      <c r="U342" s="23">
        <v>0</v>
      </c>
      <c r="V342" s="23">
        <v>0</v>
      </c>
      <c r="W342" s="23">
        <f>S342+U342</f>
        <v>61209901.040000007</v>
      </c>
      <c r="X342" s="23">
        <f>T342+V342</f>
        <v>0</v>
      </c>
      <c r="Y342" s="54"/>
    </row>
    <row r="343" spans="1:25" ht="24" outlineLevel="7" x14ac:dyDescent="0.2">
      <c r="A343" s="21" t="s">
        <v>33</v>
      </c>
      <c r="B343" s="22" t="s">
        <v>181</v>
      </c>
      <c r="C343" s="22" t="s">
        <v>188</v>
      </c>
      <c r="D343" s="22" t="s">
        <v>89</v>
      </c>
      <c r="E343" s="22" t="s">
        <v>294</v>
      </c>
      <c r="F343" s="22" t="s">
        <v>34</v>
      </c>
      <c r="G343" s="23">
        <v>4990848.7300000004</v>
      </c>
      <c r="H343" s="23"/>
      <c r="I343" s="23"/>
      <c r="J343" s="23"/>
      <c r="K343" s="23">
        <f t="shared" ref="K343:L344" si="208">G343+I343</f>
        <v>4990848.7300000004</v>
      </c>
      <c r="L343" s="23">
        <f t="shared" si="208"/>
        <v>0</v>
      </c>
      <c r="M343" s="23">
        <v>4990848.7300000004</v>
      </c>
      <c r="N343" s="23"/>
      <c r="O343" s="23"/>
      <c r="P343" s="23"/>
      <c r="Q343" s="23">
        <f t="shared" ref="Q343:R344" si="209">M343+O343</f>
        <v>4990848.7300000004</v>
      </c>
      <c r="R343" s="23">
        <f t="shared" si="209"/>
        <v>0</v>
      </c>
      <c r="S343" s="23">
        <v>4990848.7300000004</v>
      </c>
      <c r="T343" s="23"/>
      <c r="U343" s="23"/>
      <c r="V343" s="23"/>
      <c r="W343" s="23">
        <f t="shared" ref="W343:X344" si="210">S343+U343</f>
        <v>4990848.7300000004</v>
      </c>
      <c r="X343" s="23">
        <f t="shared" si="210"/>
        <v>0</v>
      </c>
      <c r="Y343" s="54"/>
    </row>
    <row r="344" spans="1:25" outlineLevel="7" x14ac:dyDescent="0.2">
      <c r="A344" s="21" t="s">
        <v>63</v>
      </c>
      <c r="B344" s="22" t="s">
        <v>181</v>
      </c>
      <c r="C344" s="22" t="s">
        <v>188</v>
      </c>
      <c r="D344" s="22" t="s">
        <v>89</v>
      </c>
      <c r="E344" s="22" t="s">
        <v>294</v>
      </c>
      <c r="F344" s="22" t="s">
        <v>64</v>
      </c>
      <c r="G344" s="23">
        <v>43000</v>
      </c>
      <c r="H344" s="23"/>
      <c r="I344" s="23"/>
      <c r="J344" s="23"/>
      <c r="K344" s="23">
        <f t="shared" si="208"/>
        <v>43000</v>
      </c>
      <c r="L344" s="23">
        <f t="shared" si="208"/>
        <v>0</v>
      </c>
      <c r="M344" s="23">
        <v>43000</v>
      </c>
      <c r="N344" s="23"/>
      <c r="O344" s="23"/>
      <c r="P344" s="23"/>
      <c r="Q344" s="23">
        <f t="shared" si="209"/>
        <v>43000</v>
      </c>
      <c r="R344" s="23">
        <f t="shared" si="209"/>
        <v>0</v>
      </c>
      <c r="S344" s="23">
        <v>43000</v>
      </c>
      <c r="T344" s="23"/>
      <c r="U344" s="23"/>
      <c r="V344" s="23"/>
      <c r="W344" s="23">
        <f t="shared" si="210"/>
        <v>43000</v>
      </c>
      <c r="X344" s="23">
        <f t="shared" si="210"/>
        <v>0</v>
      </c>
      <c r="Y344" s="54"/>
    </row>
    <row r="345" spans="1:25" ht="36" outlineLevel="5" x14ac:dyDescent="0.2">
      <c r="A345" s="21" t="s">
        <v>295</v>
      </c>
      <c r="B345" s="22" t="s">
        <v>181</v>
      </c>
      <c r="C345" s="22" t="s">
        <v>188</v>
      </c>
      <c r="D345" s="22" t="s">
        <v>89</v>
      </c>
      <c r="E345" s="22" t="s">
        <v>296</v>
      </c>
      <c r="F345" s="22"/>
      <c r="G345" s="23">
        <f t="shared" ref="G345:X345" si="211">G346+G348</f>
        <v>62956956.130000003</v>
      </c>
      <c r="H345" s="23">
        <f t="shared" si="211"/>
        <v>0</v>
      </c>
      <c r="I345" s="23">
        <f t="shared" si="211"/>
        <v>0</v>
      </c>
      <c r="J345" s="23">
        <f t="shared" si="211"/>
        <v>0</v>
      </c>
      <c r="K345" s="23">
        <f t="shared" si="211"/>
        <v>62956956.130000003</v>
      </c>
      <c r="L345" s="23">
        <f t="shared" si="211"/>
        <v>0</v>
      </c>
      <c r="M345" s="23">
        <f t="shared" si="211"/>
        <v>62873066.130000003</v>
      </c>
      <c r="N345" s="23">
        <f t="shared" si="211"/>
        <v>0</v>
      </c>
      <c r="O345" s="23">
        <f t="shared" si="211"/>
        <v>0</v>
      </c>
      <c r="P345" s="23">
        <f t="shared" si="211"/>
        <v>0</v>
      </c>
      <c r="Q345" s="23">
        <f t="shared" si="211"/>
        <v>62873066.130000003</v>
      </c>
      <c r="R345" s="23">
        <f t="shared" si="211"/>
        <v>0</v>
      </c>
      <c r="S345" s="23">
        <f t="shared" si="211"/>
        <v>62873066.130000003</v>
      </c>
      <c r="T345" s="23">
        <f t="shared" si="211"/>
        <v>0</v>
      </c>
      <c r="U345" s="23">
        <f t="shared" si="211"/>
        <v>0</v>
      </c>
      <c r="V345" s="23">
        <f t="shared" si="211"/>
        <v>0</v>
      </c>
      <c r="W345" s="23">
        <f t="shared" si="211"/>
        <v>62873066.130000003</v>
      </c>
      <c r="X345" s="23">
        <f t="shared" si="211"/>
        <v>0</v>
      </c>
      <c r="Y345" s="54"/>
    </row>
    <row r="346" spans="1:25" ht="36" outlineLevel="6" x14ac:dyDescent="0.2">
      <c r="A346" s="21" t="s">
        <v>35</v>
      </c>
      <c r="B346" s="22" t="s">
        <v>181</v>
      </c>
      <c r="C346" s="22" t="s">
        <v>188</v>
      </c>
      <c r="D346" s="22" t="s">
        <v>89</v>
      </c>
      <c r="E346" s="22" t="s">
        <v>297</v>
      </c>
      <c r="F346" s="22"/>
      <c r="G346" s="23">
        <f t="shared" ref="G346:X346" si="212">G347</f>
        <v>1063300</v>
      </c>
      <c r="H346" s="23">
        <f t="shared" si="212"/>
        <v>0</v>
      </c>
      <c r="I346" s="23">
        <f t="shared" si="212"/>
        <v>0</v>
      </c>
      <c r="J346" s="23">
        <f t="shared" si="212"/>
        <v>0</v>
      </c>
      <c r="K346" s="23">
        <f t="shared" si="212"/>
        <v>1063300</v>
      </c>
      <c r="L346" s="23">
        <f t="shared" si="212"/>
        <v>0</v>
      </c>
      <c r="M346" s="23">
        <f t="shared" si="212"/>
        <v>0</v>
      </c>
      <c r="N346" s="23">
        <f t="shared" si="212"/>
        <v>0</v>
      </c>
      <c r="O346" s="23">
        <f t="shared" si="212"/>
        <v>0</v>
      </c>
      <c r="P346" s="23">
        <f t="shared" si="212"/>
        <v>0</v>
      </c>
      <c r="Q346" s="23">
        <f t="shared" si="212"/>
        <v>0</v>
      </c>
      <c r="R346" s="23">
        <f t="shared" si="212"/>
        <v>0</v>
      </c>
      <c r="S346" s="23">
        <f t="shared" si="212"/>
        <v>0</v>
      </c>
      <c r="T346" s="23">
        <f t="shared" si="212"/>
        <v>0</v>
      </c>
      <c r="U346" s="23">
        <f t="shared" si="212"/>
        <v>0</v>
      </c>
      <c r="V346" s="23">
        <f t="shared" si="212"/>
        <v>0</v>
      </c>
      <c r="W346" s="23">
        <f t="shared" si="212"/>
        <v>0</v>
      </c>
      <c r="X346" s="23">
        <f t="shared" si="212"/>
        <v>0</v>
      </c>
      <c r="Y346" s="54"/>
    </row>
    <row r="347" spans="1:25" ht="24" outlineLevel="7" x14ac:dyDescent="0.2">
      <c r="A347" s="21" t="s">
        <v>185</v>
      </c>
      <c r="B347" s="22" t="s">
        <v>181</v>
      </c>
      <c r="C347" s="22" t="s">
        <v>188</v>
      </c>
      <c r="D347" s="22" t="s">
        <v>89</v>
      </c>
      <c r="E347" s="22" t="s">
        <v>297</v>
      </c>
      <c r="F347" s="22" t="s">
        <v>186</v>
      </c>
      <c r="G347" s="23">
        <v>1063300</v>
      </c>
      <c r="H347" s="23">
        <v>0</v>
      </c>
      <c r="I347" s="23">
        <v>0</v>
      </c>
      <c r="J347" s="23">
        <v>0</v>
      </c>
      <c r="K347" s="23">
        <f>G347+I347</f>
        <v>1063300</v>
      </c>
      <c r="L347" s="23">
        <f>H347+J347</f>
        <v>0</v>
      </c>
      <c r="M347" s="23"/>
      <c r="N347" s="23">
        <v>0</v>
      </c>
      <c r="O347" s="23">
        <v>0</v>
      </c>
      <c r="P347" s="23">
        <v>0</v>
      </c>
      <c r="Q347" s="23">
        <f>M347+O347</f>
        <v>0</v>
      </c>
      <c r="R347" s="23">
        <f>N347+P347</f>
        <v>0</v>
      </c>
      <c r="S347" s="23"/>
      <c r="T347" s="23">
        <v>0</v>
      </c>
      <c r="U347" s="23">
        <v>0</v>
      </c>
      <c r="V347" s="23">
        <v>0</v>
      </c>
      <c r="W347" s="23">
        <f>S347+U347</f>
        <v>0</v>
      </c>
      <c r="X347" s="23">
        <f>T347+V347</f>
        <v>0</v>
      </c>
      <c r="Y347" s="54"/>
    </row>
    <row r="348" spans="1:25" ht="36" outlineLevel="6" x14ac:dyDescent="0.2">
      <c r="A348" s="21" t="s">
        <v>197</v>
      </c>
      <c r="B348" s="22" t="s">
        <v>181</v>
      </c>
      <c r="C348" s="22" t="s">
        <v>188</v>
      </c>
      <c r="D348" s="22" t="s">
        <v>89</v>
      </c>
      <c r="E348" s="22" t="s">
        <v>298</v>
      </c>
      <c r="F348" s="22"/>
      <c r="G348" s="23">
        <f t="shared" ref="G348:X348" si="213">G349</f>
        <v>61893656.130000003</v>
      </c>
      <c r="H348" s="23">
        <f t="shared" si="213"/>
        <v>0</v>
      </c>
      <c r="I348" s="23">
        <f t="shared" si="213"/>
        <v>0</v>
      </c>
      <c r="J348" s="23">
        <f t="shared" si="213"/>
        <v>0</v>
      </c>
      <c r="K348" s="23">
        <f t="shared" si="213"/>
        <v>61893656.130000003</v>
      </c>
      <c r="L348" s="23">
        <f t="shared" si="213"/>
        <v>0</v>
      </c>
      <c r="M348" s="23">
        <f t="shared" si="213"/>
        <v>62873066.130000003</v>
      </c>
      <c r="N348" s="23">
        <f t="shared" si="213"/>
        <v>0</v>
      </c>
      <c r="O348" s="23">
        <f t="shared" si="213"/>
        <v>0</v>
      </c>
      <c r="P348" s="23">
        <f t="shared" si="213"/>
        <v>0</v>
      </c>
      <c r="Q348" s="23">
        <f t="shared" si="213"/>
        <v>62873066.130000003</v>
      </c>
      <c r="R348" s="23">
        <f t="shared" si="213"/>
        <v>0</v>
      </c>
      <c r="S348" s="23">
        <f t="shared" si="213"/>
        <v>62873066.130000003</v>
      </c>
      <c r="T348" s="23">
        <f t="shared" si="213"/>
        <v>0</v>
      </c>
      <c r="U348" s="23">
        <f t="shared" si="213"/>
        <v>0</v>
      </c>
      <c r="V348" s="23">
        <f t="shared" si="213"/>
        <v>0</v>
      </c>
      <c r="W348" s="23">
        <f t="shared" si="213"/>
        <v>62873066.130000003</v>
      </c>
      <c r="X348" s="23">
        <f t="shared" si="213"/>
        <v>0</v>
      </c>
      <c r="Y348" s="54"/>
    </row>
    <row r="349" spans="1:25" ht="24" outlineLevel="7" x14ac:dyDescent="0.2">
      <c r="A349" s="21" t="s">
        <v>185</v>
      </c>
      <c r="B349" s="22" t="s">
        <v>181</v>
      </c>
      <c r="C349" s="22" t="s">
        <v>188</v>
      </c>
      <c r="D349" s="22" t="s">
        <v>89</v>
      </c>
      <c r="E349" s="22" t="s">
        <v>298</v>
      </c>
      <c r="F349" s="22" t="s">
        <v>186</v>
      </c>
      <c r="G349" s="23">
        <v>61893656.130000003</v>
      </c>
      <c r="H349" s="23">
        <v>0</v>
      </c>
      <c r="I349" s="23">
        <f>349081.47-349081.47</f>
        <v>0</v>
      </c>
      <c r="J349" s="23">
        <v>0</v>
      </c>
      <c r="K349" s="23">
        <f>G349+I349</f>
        <v>61893656.130000003</v>
      </c>
      <c r="L349" s="23">
        <f>H349+J349</f>
        <v>0</v>
      </c>
      <c r="M349" s="23">
        <v>62873066.130000003</v>
      </c>
      <c r="N349" s="23">
        <v>0</v>
      </c>
      <c r="O349" s="23">
        <v>0</v>
      </c>
      <c r="P349" s="23">
        <v>0</v>
      </c>
      <c r="Q349" s="23">
        <f>M349+O349</f>
        <v>62873066.130000003</v>
      </c>
      <c r="R349" s="23">
        <f>N349+P349</f>
        <v>0</v>
      </c>
      <c r="S349" s="23">
        <v>62873066.130000003</v>
      </c>
      <c r="T349" s="23">
        <v>0</v>
      </c>
      <c r="U349" s="23">
        <v>0</v>
      </c>
      <c r="V349" s="23">
        <v>0</v>
      </c>
      <c r="W349" s="23">
        <f>S349+U349</f>
        <v>62873066.130000003</v>
      </c>
      <c r="X349" s="23">
        <f>T349+V349</f>
        <v>0</v>
      </c>
      <c r="Y349" s="54"/>
    </row>
    <row r="350" spans="1:25" outlineLevel="7" x14ac:dyDescent="0.2">
      <c r="A350" s="21" t="s">
        <v>37</v>
      </c>
      <c r="B350" s="22" t="s">
        <v>181</v>
      </c>
      <c r="C350" s="22" t="s">
        <v>188</v>
      </c>
      <c r="D350" s="22" t="s">
        <v>89</v>
      </c>
      <c r="E350" s="22" t="s">
        <v>38</v>
      </c>
      <c r="F350" s="22"/>
      <c r="G350" s="23">
        <f>G351+G355</f>
        <v>0</v>
      </c>
      <c r="H350" s="23">
        <f t="shared" ref="H350:X350" si="214">H351+H355</f>
        <v>0</v>
      </c>
      <c r="I350" s="23">
        <f t="shared" si="214"/>
        <v>1531820.28</v>
      </c>
      <c r="J350" s="23">
        <f t="shared" si="214"/>
        <v>65100</v>
      </c>
      <c r="K350" s="23">
        <f t="shared" si="214"/>
        <v>1531820.28</v>
      </c>
      <c r="L350" s="23">
        <f t="shared" si="214"/>
        <v>65100</v>
      </c>
      <c r="M350" s="23">
        <f t="shared" si="214"/>
        <v>0</v>
      </c>
      <c r="N350" s="23">
        <f t="shared" si="214"/>
        <v>0</v>
      </c>
      <c r="O350" s="23">
        <f t="shared" si="214"/>
        <v>0</v>
      </c>
      <c r="P350" s="23">
        <f t="shared" si="214"/>
        <v>0</v>
      </c>
      <c r="Q350" s="23">
        <f t="shared" si="214"/>
        <v>0</v>
      </c>
      <c r="R350" s="23">
        <f t="shared" si="214"/>
        <v>0</v>
      </c>
      <c r="S350" s="23">
        <f t="shared" si="214"/>
        <v>0</v>
      </c>
      <c r="T350" s="23">
        <f t="shared" si="214"/>
        <v>0</v>
      </c>
      <c r="U350" s="23">
        <f t="shared" si="214"/>
        <v>0</v>
      </c>
      <c r="V350" s="23">
        <f t="shared" si="214"/>
        <v>0</v>
      </c>
      <c r="W350" s="23">
        <f t="shared" si="214"/>
        <v>0</v>
      </c>
      <c r="X350" s="23">
        <f t="shared" si="214"/>
        <v>0</v>
      </c>
      <c r="Y350" s="54"/>
    </row>
    <row r="351" spans="1:25" outlineLevel="7" x14ac:dyDescent="0.2">
      <c r="A351" s="21" t="s">
        <v>299</v>
      </c>
      <c r="B351" s="22" t="s">
        <v>181</v>
      </c>
      <c r="C351" s="22" t="s">
        <v>188</v>
      </c>
      <c r="D351" s="22" t="s">
        <v>89</v>
      </c>
      <c r="E351" s="22" t="s">
        <v>300</v>
      </c>
      <c r="F351" s="22"/>
      <c r="G351" s="23">
        <f>G352</f>
        <v>0</v>
      </c>
      <c r="H351" s="23">
        <f t="shared" ref="H351:X351" si="215">H352</f>
        <v>0</v>
      </c>
      <c r="I351" s="23">
        <f t="shared" si="215"/>
        <v>509095.27999999997</v>
      </c>
      <c r="J351" s="23">
        <f t="shared" si="215"/>
        <v>0</v>
      </c>
      <c r="K351" s="23">
        <f t="shared" si="215"/>
        <v>509095.27999999997</v>
      </c>
      <c r="L351" s="23">
        <f t="shared" si="215"/>
        <v>0</v>
      </c>
      <c r="M351" s="23">
        <f t="shared" si="215"/>
        <v>0</v>
      </c>
      <c r="N351" s="23">
        <f t="shared" si="215"/>
        <v>0</v>
      </c>
      <c r="O351" s="23">
        <f t="shared" si="215"/>
        <v>0</v>
      </c>
      <c r="P351" s="23">
        <f t="shared" si="215"/>
        <v>0</v>
      </c>
      <c r="Q351" s="23">
        <f t="shared" si="215"/>
        <v>0</v>
      </c>
      <c r="R351" s="23">
        <f t="shared" si="215"/>
        <v>0</v>
      </c>
      <c r="S351" s="23">
        <f t="shared" si="215"/>
        <v>0</v>
      </c>
      <c r="T351" s="23">
        <f t="shared" si="215"/>
        <v>0</v>
      </c>
      <c r="U351" s="23">
        <f t="shared" si="215"/>
        <v>0</v>
      </c>
      <c r="V351" s="23">
        <f t="shared" si="215"/>
        <v>0</v>
      </c>
      <c r="W351" s="23">
        <f t="shared" si="215"/>
        <v>0</v>
      </c>
      <c r="X351" s="23">
        <f t="shared" si="215"/>
        <v>0</v>
      </c>
      <c r="Y351" s="54"/>
    </row>
    <row r="352" spans="1:25" ht="24" outlineLevel="7" x14ac:dyDescent="0.2">
      <c r="A352" s="21" t="s">
        <v>81</v>
      </c>
      <c r="B352" s="22" t="s">
        <v>181</v>
      </c>
      <c r="C352" s="22" t="s">
        <v>188</v>
      </c>
      <c r="D352" s="22" t="s">
        <v>89</v>
      </c>
      <c r="E352" s="22" t="s">
        <v>301</v>
      </c>
      <c r="F352" s="22"/>
      <c r="G352" s="23">
        <f>G354+G353</f>
        <v>0</v>
      </c>
      <c r="H352" s="23">
        <f t="shared" ref="H352:X352" si="216">H354+H353</f>
        <v>0</v>
      </c>
      <c r="I352" s="23">
        <f t="shared" si="216"/>
        <v>509095.27999999997</v>
      </c>
      <c r="J352" s="23">
        <f t="shared" si="216"/>
        <v>0</v>
      </c>
      <c r="K352" s="23">
        <f t="shared" si="216"/>
        <v>509095.27999999997</v>
      </c>
      <c r="L352" s="23">
        <f t="shared" si="216"/>
        <v>0</v>
      </c>
      <c r="M352" s="23">
        <f t="shared" si="216"/>
        <v>0</v>
      </c>
      <c r="N352" s="23">
        <f t="shared" si="216"/>
        <v>0</v>
      </c>
      <c r="O352" s="23">
        <f t="shared" si="216"/>
        <v>0</v>
      </c>
      <c r="P352" s="23">
        <f t="shared" si="216"/>
        <v>0</v>
      </c>
      <c r="Q352" s="23">
        <f t="shared" si="216"/>
        <v>0</v>
      </c>
      <c r="R352" s="23">
        <f t="shared" si="216"/>
        <v>0</v>
      </c>
      <c r="S352" s="23">
        <f t="shared" si="216"/>
        <v>0</v>
      </c>
      <c r="T352" s="23">
        <f t="shared" si="216"/>
        <v>0</v>
      </c>
      <c r="U352" s="23">
        <f t="shared" si="216"/>
        <v>0</v>
      </c>
      <c r="V352" s="23">
        <f t="shared" si="216"/>
        <v>0</v>
      </c>
      <c r="W352" s="23">
        <f t="shared" si="216"/>
        <v>0</v>
      </c>
      <c r="X352" s="23">
        <f t="shared" si="216"/>
        <v>0</v>
      </c>
      <c r="Y352" s="54"/>
    </row>
    <row r="353" spans="1:25" ht="48" outlineLevel="7" x14ac:dyDescent="0.2">
      <c r="A353" s="21" t="s">
        <v>29</v>
      </c>
      <c r="B353" s="22" t="s">
        <v>181</v>
      </c>
      <c r="C353" s="22" t="s">
        <v>188</v>
      </c>
      <c r="D353" s="22" t="s">
        <v>89</v>
      </c>
      <c r="E353" s="22" t="s">
        <v>301</v>
      </c>
      <c r="F353" s="22" t="s">
        <v>30</v>
      </c>
      <c r="G353" s="23"/>
      <c r="H353" s="23"/>
      <c r="I353" s="23">
        <v>481556.37</v>
      </c>
      <c r="J353" s="23"/>
      <c r="K353" s="23">
        <f>G353+I353</f>
        <v>481556.37</v>
      </c>
      <c r="L353" s="23">
        <f>H353+J353</f>
        <v>0</v>
      </c>
      <c r="M353" s="23"/>
      <c r="N353" s="23"/>
      <c r="O353" s="23"/>
      <c r="P353" s="23"/>
      <c r="Q353" s="23">
        <f>M353+O353</f>
        <v>0</v>
      </c>
      <c r="R353" s="23">
        <f>N353+P353</f>
        <v>0</v>
      </c>
      <c r="S353" s="23"/>
      <c r="T353" s="23"/>
      <c r="U353" s="23"/>
      <c r="V353" s="23"/>
      <c r="W353" s="23">
        <f>S353+U353</f>
        <v>0</v>
      </c>
      <c r="X353" s="23">
        <f>T353+V353</f>
        <v>0</v>
      </c>
      <c r="Y353" s="54"/>
    </row>
    <row r="354" spans="1:25" outlineLevel="7" x14ac:dyDescent="0.2">
      <c r="A354" s="21" t="s">
        <v>63</v>
      </c>
      <c r="B354" s="22" t="s">
        <v>181</v>
      </c>
      <c r="C354" s="22" t="s">
        <v>188</v>
      </c>
      <c r="D354" s="22" t="s">
        <v>89</v>
      </c>
      <c r="E354" s="22" t="s">
        <v>301</v>
      </c>
      <c r="F354" s="22" t="s">
        <v>64</v>
      </c>
      <c r="G354" s="23"/>
      <c r="H354" s="23"/>
      <c r="I354" s="23">
        <f>17538.91+10000</f>
        <v>27538.91</v>
      </c>
      <c r="J354" s="23"/>
      <c r="K354" s="23">
        <f>G354+I354</f>
        <v>27538.91</v>
      </c>
      <c r="L354" s="23">
        <f>H354+J354</f>
        <v>0</v>
      </c>
      <c r="M354" s="23"/>
      <c r="N354" s="23"/>
      <c r="O354" s="23"/>
      <c r="P354" s="23"/>
      <c r="Q354" s="23">
        <f>M354+O354</f>
        <v>0</v>
      </c>
      <c r="R354" s="23">
        <f>N354+P354</f>
        <v>0</v>
      </c>
      <c r="S354" s="23"/>
      <c r="T354" s="23"/>
      <c r="U354" s="23"/>
      <c r="V354" s="23"/>
      <c r="W354" s="23">
        <f>S354+U354</f>
        <v>0</v>
      </c>
      <c r="X354" s="23">
        <f>T354+V354</f>
        <v>0</v>
      </c>
      <c r="Y354" s="54"/>
    </row>
    <row r="355" spans="1:25" ht="24" outlineLevel="7" x14ac:dyDescent="0.2">
      <c r="A355" s="21" t="s">
        <v>302</v>
      </c>
      <c r="B355" s="22" t="s">
        <v>181</v>
      </c>
      <c r="C355" s="22" t="s">
        <v>188</v>
      </c>
      <c r="D355" s="22" t="s">
        <v>89</v>
      </c>
      <c r="E355" s="22" t="s">
        <v>183</v>
      </c>
      <c r="F355" s="22"/>
      <c r="G355" s="23">
        <f t="shared" ref="G355:X355" si="217">G358+G356</f>
        <v>0</v>
      </c>
      <c r="H355" s="23">
        <f t="shared" si="217"/>
        <v>0</v>
      </c>
      <c r="I355" s="23">
        <f t="shared" si="217"/>
        <v>1022725</v>
      </c>
      <c r="J355" s="23">
        <f t="shared" si="217"/>
        <v>65100</v>
      </c>
      <c r="K355" s="23">
        <f t="shared" si="217"/>
        <v>1022725</v>
      </c>
      <c r="L355" s="23">
        <f t="shared" si="217"/>
        <v>65100</v>
      </c>
      <c r="M355" s="23">
        <f t="shared" si="217"/>
        <v>0</v>
      </c>
      <c r="N355" s="23">
        <f t="shared" si="217"/>
        <v>0</v>
      </c>
      <c r="O355" s="23">
        <f t="shared" si="217"/>
        <v>0</v>
      </c>
      <c r="P355" s="23">
        <f t="shared" si="217"/>
        <v>0</v>
      </c>
      <c r="Q355" s="23">
        <f t="shared" si="217"/>
        <v>0</v>
      </c>
      <c r="R355" s="23">
        <f t="shared" si="217"/>
        <v>0</v>
      </c>
      <c r="S355" s="23">
        <f t="shared" si="217"/>
        <v>0</v>
      </c>
      <c r="T355" s="23">
        <f t="shared" si="217"/>
        <v>0</v>
      </c>
      <c r="U355" s="23">
        <f t="shared" si="217"/>
        <v>0</v>
      </c>
      <c r="V355" s="23">
        <f t="shared" si="217"/>
        <v>0</v>
      </c>
      <c r="W355" s="23">
        <f t="shared" si="217"/>
        <v>0</v>
      </c>
      <c r="X355" s="23">
        <f t="shared" si="217"/>
        <v>0</v>
      </c>
      <c r="Y355" s="54"/>
    </row>
    <row r="356" spans="1:25" ht="72" outlineLevel="7" x14ac:dyDescent="0.2">
      <c r="A356" s="21" t="s">
        <v>41</v>
      </c>
      <c r="B356" s="22" t="s">
        <v>181</v>
      </c>
      <c r="C356" s="22" t="s">
        <v>188</v>
      </c>
      <c r="D356" s="22" t="s">
        <v>89</v>
      </c>
      <c r="E356" s="22" t="s">
        <v>303</v>
      </c>
      <c r="F356" s="22"/>
      <c r="G356" s="23">
        <f>G357</f>
        <v>0</v>
      </c>
      <c r="H356" s="23">
        <f t="shared" ref="H356:X356" si="218">H357</f>
        <v>0</v>
      </c>
      <c r="I356" s="23">
        <f t="shared" si="218"/>
        <v>65100</v>
      </c>
      <c r="J356" s="23">
        <f t="shared" si="218"/>
        <v>65100</v>
      </c>
      <c r="K356" s="23">
        <f t="shared" si="218"/>
        <v>65100</v>
      </c>
      <c r="L356" s="23">
        <f t="shared" si="218"/>
        <v>65100</v>
      </c>
      <c r="M356" s="23">
        <f t="shared" si="218"/>
        <v>0</v>
      </c>
      <c r="N356" s="23">
        <f t="shared" si="218"/>
        <v>0</v>
      </c>
      <c r="O356" s="23">
        <f t="shared" si="218"/>
        <v>0</v>
      </c>
      <c r="P356" s="23">
        <f t="shared" si="218"/>
        <v>0</v>
      </c>
      <c r="Q356" s="23">
        <f t="shared" si="218"/>
        <v>0</v>
      </c>
      <c r="R356" s="23">
        <f t="shared" si="218"/>
        <v>0</v>
      </c>
      <c r="S356" s="23">
        <f t="shared" si="218"/>
        <v>0</v>
      </c>
      <c r="T356" s="23">
        <f t="shared" si="218"/>
        <v>0</v>
      </c>
      <c r="U356" s="23">
        <f t="shared" si="218"/>
        <v>0</v>
      </c>
      <c r="V356" s="23">
        <f t="shared" si="218"/>
        <v>0</v>
      </c>
      <c r="W356" s="23">
        <f t="shared" si="218"/>
        <v>0</v>
      </c>
      <c r="X356" s="23">
        <f t="shared" si="218"/>
        <v>0</v>
      </c>
      <c r="Y356" s="54"/>
    </row>
    <row r="357" spans="1:25" ht="24" outlineLevel="7" x14ac:dyDescent="0.2">
      <c r="A357" s="21" t="s">
        <v>185</v>
      </c>
      <c r="B357" s="22" t="s">
        <v>181</v>
      </c>
      <c r="C357" s="22" t="s">
        <v>188</v>
      </c>
      <c r="D357" s="22" t="s">
        <v>89</v>
      </c>
      <c r="E357" s="22" t="s">
        <v>303</v>
      </c>
      <c r="F357" s="22" t="s">
        <v>186</v>
      </c>
      <c r="G357" s="23"/>
      <c r="H357" s="23"/>
      <c r="I357" s="23">
        <v>65100</v>
      </c>
      <c r="J357" s="23">
        <f>I357</f>
        <v>65100</v>
      </c>
      <c r="K357" s="23">
        <f>G357+I357</f>
        <v>65100</v>
      </c>
      <c r="L357" s="23">
        <f>H357+J357</f>
        <v>65100</v>
      </c>
      <c r="M357" s="23"/>
      <c r="N357" s="23"/>
      <c r="O357" s="23"/>
      <c r="P357" s="23"/>
      <c r="Q357" s="23">
        <f>M357+O357</f>
        <v>0</v>
      </c>
      <c r="R357" s="23">
        <f>N357+P357</f>
        <v>0</v>
      </c>
      <c r="S357" s="23"/>
      <c r="T357" s="23"/>
      <c r="U357" s="23"/>
      <c r="V357" s="23"/>
      <c r="W357" s="23">
        <f>S357+U357</f>
        <v>0</v>
      </c>
      <c r="X357" s="23">
        <f>T357+V357</f>
        <v>0</v>
      </c>
      <c r="Y357" s="54"/>
    </row>
    <row r="358" spans="1:25" outlineLevel="7" x14ac:dyDescent="0.2">
      <c r="A358" s="21" t="s">
        <v>168</v>
      </c>
      <c r="B358" s="22" t="s">
        <v>181</v>
      </c>
      <c r="C358" s="22" t="s">
        <v>188</v>
      </c>
      <c r="D358" s="22" t="s">
        <v>89</v>
      </c>
      <c r="E358" s="22" t="s">
        <v>304</v>
      </c>
      <c r="F358" s="22"/>
      <c r="G358" s="23">
        <f>G359</f>
        <v>0</v>
      </c>
      <c r="H358" s="23">
        <f t="shared" ref="H358:X358" si="219">H359</f>
        <v>0</v>
      </c>
      <c r="I358" s="23">
        <f t="shared" si="219"/>
        <v>957625</v>
      </c>
      <c r="J358" s="23">
        <f t="shared" si="219"/>
        <v>0</v>
      </c>
      <c r="K358" s="23">
        <f t="shared" si="219"/>
        <v>957625</v>
      </c>
      <c r="L358" s="23">
        <f t="shared" si="219"/>
        <v>0</v>
      </c>
      <c r="M358" s="23">
        <f t="shared" si="219"/>
        <v>0</v>
      </c>
      <c r="N358" s="23">
        <f t="shared" si="219"/>
        <v>0</v>
      </c>
      <c r="O358" s="23">
        <f t="shared" si="219"/>
        <v>0</v>
      </c>
      <c r="P358" s="23">
        <f t="shared" si="219"/>
        <v>0</v>
      </c>
      <c r="Q358" s="23">
        <f t="shared" si="219"/>
        <v>0</v>
      </c>
      <c r="R358" s="23">
        <f t="shared" si="219"/>
        <v>0</v>
      </c>
      <c r="S358" s="23">
        <f t="shared" si="219"/>
        <v>0</v>
      </c>
      <c r="T358" s="23">
        <f t="shared" si="219"/>
        <v>0</v>
      </c>
      <c r="U358" s="23">
        <f t="shared" si="219"/>
        <v>0</v>
      </c>
      <c r="V358" s="23">
        <f t="shared" si="219"/>
        <v>0</v>
      </c>
      <c r="W358" s="23">
        <f t="shared" si="219"/>
        <v>0</v>
      </c>
      <c r="X358" s="23">
        <f t="shared" si="219"/>
        <v>0</v>
      </c>
      <c r="Y358" s="54"/>
    </row>
    <row r="359" spans="1:25" ht="24" outlineLevel="7" x14ac:dyDescent="0.2">
      <c r="A359" s="21" t="s">
        <v>185</v>
      </c>
      <c r="B359" s="22" t="s">
        <v>181</v>
      </c>
      <c r="C359" s="22" t="s">
        <v>188</v>
      </c>
      <c r="D359" s="22" t="s">
        <v>89</v>
      </c>
      <c r="E359" s="22" t="s">
        <v>304</v>
      </c>
      <c r="F359" s="22" t="s">
        <v>186</v>
      </c>
      <c r="G359" s="23"/>
      <c r="H359" s="23"/>
      <c r="I359" s="23">
        <v>957625</v>
      </c>
      <c r="J359" s="23"/>
      <c r="K359" s="23">
        <f>G359+I359</f>
        <v>957625</v>
      </c>
      <c r="L359" s="23">
        <f>H359+J359</f>
        <v>0</v>
      </c>
      <c r="M359" s="23"/>
      <c r="N359" s="23"/>
      <c r="O359" s="23"/>
      <c r="P359" s="23"/>
      <c r="Q359" s="23">
        <f>M359+O359</f>
        <v>0</v>
      </c>
      <c r="R359" s="23">
        <f>N359+P359</f>
        <v>0</v>
      </c>
      <c r="S359" s="23"/>
      <c r="T359" s="23"/>
      <c r="U359" s="23"/>
      <c r="V359" s="23"/>
      <c r="W359" s="23">
        <f>S359+U359</f>
        <v>0</v>
      </c>
      <c r="X359" s="23">
        <f>T359+V359</f>
        <v>0</v>
      </c>
      <c r="Y359" s="54"/>
    </row>
    <row r="360" spans="1:25" outlineLevel="1" x14ac:dyDescent="0.2">
      <c r="A360" s="21" t="s">
        <v>139</v>
      </c>
      <c r="B360" s="22" t="s">
        <v>181</v>
      </c>
      <c r="C360" s="22" t="s">
        <v>97</v>
      </c>
      <c r="D360" s="22"/>
      <c r="E360" s="22"/>
      <c r="F360" s="22"/>
      <c r="G360" s="23">
        <f t="shared" ref="G360:X360" si="220">G361+G375+G389</f>
        <v>82588909</v>
      </c>
      <c r="H360" s="23">
        <f t="shared" si="220"/>
        <v>82588909</v>
      </c>
      <c r="I360" s="23">
        <f t="shared" si="220"/>
        <v>0</v>
      </c>
      <c r="J360" s="23">
        <f t="shared" si="220"/>
        <v>0</v>
      </c>
      <c r="K360" s="23">
        <f t="shared" si="220"/>
        <v>82588909</v>
      </c>
      <c r="L360" s="23">
        <f t="shared" si="220"/>
        <v>82588909</v>
      </c>
      <c r="M360" s="23">
        <f t="shared" si="220"/>
        <v>85039109</v>
      </c>
      <c r="N360" s="23">
        <f t="shared" si="220"/>
        <v>85039109</v>
      </c>
      <c r="O360" s="23">
        <f t="shared" si="220"/>
        <v>0</v>
      </c>
      <c r="P360" s="23">
        <f t="shared" si="220"/>
        <v>0</v>
      </c>
      <c r="Q360" s="23">
        <f t="shared" si="220"/>
        <v>85039109</v>
      </c>
      <c r="R360" s="23">
        <f t="shared" si="220"/>
        <v>85039109</v>
      </c>
      <c r="S360" s="23">
        <f t="shared" si="220"/>
        <v>85818709</v>
      </c>
      <c r="T360" s="23">
        <f t="shared" si="220"/>
        <v>85818709</v>
      </c>
      <c r="U360" s="23">
        <f t="shared" si="220"/>
        <v>0</v>
      </c>
      <c r="V360" s="23">
        <f t="shared" si="220"/>
        <v>0</v>
      </c>
      <c r="W360" s="23">
        <f t="shared" si="220"/>
        <v>85818709</v>
      </c>
      <c r="X360" s="23">
        <f t="shared" si="220"/>
        <v>85818709</v>
      </c>
      <c r="Y360" s="54"/>
    </row>
    <row r="361" spans="1:25" outlineLevel="2" x14ac:dyDescent="0.2">
      <c r="A361" s="21" t="s">
        <v>147</v>
      </c>
      <c r="B361" s="22" t="s">
        <v>181</v>
      </c>
      <c r="C361" s="22" t="s">
        <v>97</v>
      </c>
      <c r="D361" s="22" t="s">
        <v>84</v>
      </c>
      <c r="E361" s="22"/>
      <c r="F361" s="22"/>
      <c r="G361" s="23">
        <f t="shared" ref="G361:X361" si="221">G362+G367</f>
        <v>2407752</v>
      </c>
      <c r="H361" s="23">
        <f t="shared" si="221"/>
        <v>2407752</v>
      </c>
      <c r="I361" s="23">
        <f t="shared" si="221"/>
        <v>0</v>
      </c>
      <c r="J361" s="23">
        <f t="shared" si="221"/>
        <v>0</v>
      </c>
      <c r="K361" s="23">
        <f t="shared" si="221"/>
        <v>2407752</v>
      </c>
      <c r="L361" s="23">
        <f t="shared" si="221"/>
        <v>2407752</v>
      </c>
      <c r="M361" s="23">
        <f t="shared" si="221"/>
        <v>3790352</v>
      </c>
      <c r="N361" s="23">
        <f t="shared" si="221"/>
        <v>3790352</v>
      </c>
      <c r="O361" s="23">
        <f t="shared" si="221"/>
        <v>0</v>
      </c>
      <c r="P361" s="23">
        <f t="shared" si="221"/>
        <v>0</v>
      </c>
      <c r="Q361" s="23">
        <f t="shared" si="221"/>
        <v>3790352</v>
      </c>
      <c r="R361" s="23">
        <f t="shared" si="221"/>
        <v>3790352</v>
      </c>
      <c r="S361" s="23">
        <f t="shared" si="221"/>
        <v>3790352</v>
      </c>
      <c r="T361" s="23">
        <f t="shared" si="221"/>
        <v>3790352</v>
      </c>
      <c r="U361" s="23">
        <f t="shared" si="221"/>
        <v>0</v>
      </c>
      <c r="V361" s="23">
        <f t="shared" si="221"/>
        <v>0</v>
      </c>
      <c r="W361" s="23">
        <f t="shared" si="221"/>
        <v>3790352</v>
      </c>
      <c r="X361" s="23">
        <f t="shared" si="221"/>
        <v>3790352</v>
      </c>
      <c r="Y361" s="54"/>
    </row>
    <row r="362" spans="1:25" outlineLevel="3" x14ac:dyDescent="0.2">
      <c r="A362" s="21" t="s">
        <v>190</v>
      </c>
      <c r="B362" s="22" t="s">
        <v>181</v>
      </c>
      <c r="C362" s="22" t="s">
        <v>97</v>
      </c>
      <c r="D362" s="22" t="s">
        <v>84</v>
      </c>
      <c r="E362" s="22" t="s">
        <v>191</v>
      </c>
      <c r="F362" s="22"/>
      <c r="G362" s="23">
        <f t="shared" ref="G362:V363" si="222">G363</f>
        <v>913500</v>
      </c>
      <c r="H362" s="23">
        <f t="shared" si="222"/>
        <v>913500</v>
      </c>
      <c r="I362" s="23">
        <f t="shared" si="222"/>
        <v>0</v>
      </c>
      <c r="J362" s="23">
        <f t="shared" si="222"/>
        <v>0</v>
      </c>
      <c r="K362" s="23">
        <f t="shared" si="222"/>
        <v>913500</v>
      </c>
      <c r="L362" s="23">
        <f t="shared" si="222"/>
        <v>913500</v>
      </c>
      <c r="M362" s="23">
        <f t="shared" si="222"/>
        <v>913500</v>
      </c>
      <c r="N362" s="23">
        <f t="shared" si="222"/>
        <v>913500</v>
      </c>
      <c r="O362" s="23">
        <f t="shared" si="222"/>
        <v>0</v>
      </c>
      <c r="P362" s="23">
        <f t="shared" si="222"/>
        <v>0</v>
      </c>
      <c r="Q362" s="23">
        <f t="shared" si="222"/>
        <v>913500</v>
      </c>
      <c r="R362" s="23">
        <f t="shared" si="222"/>
        <v>913500</v>
      </c>
      <c r="S362" s="23">
        <f t="shared" si="222"/>
        <v>913500</v>
      </c>
      <c r="T362" s="23">
        <f t="shared" si="222"/>
        <v>913500</v>
      </c>
      <c r="U362" s="23">
        <f t="shared" si="222"/>
        <v>0</v>
      </c>
      <c r="V362" s="23">
        <f t="shared" si="222"/>
        <v>0</v>
      </c>
      <c r="W362" s="23">
        <f t="shared" ref="W362:X363" si="223">W363</f>
        <v>913500</v>
      </c>
      <c r="X362" s="23">
        <f t="shared" si="223"/>
        <v>913500</v>
      </c>
      <c r="Y362" s="54"/>
    </row>
    <row r="363" spans="1:25" outlineLevel="5" x14ac:dyDescent="0.2">
      <c r="A363" s="21" t="s">
        <v>213</v>
      </c>
      <c r="B363" s="22" t="s">
        <v>181</v>
      </c>
      <c r="C363" s="22" t="s">
        <v>97</v>
      </c>
      <c r="D363" s="22" t="s">
        <v>84</v>
      </c>
      <c r="E363" s="22" t="s">
        <v>214</v>
      </c>
      <c r="F363" s="22"/>
      <c r="G363" s="23">
        <f t="shared" si="222"/>
        <v>913500</v>
      </c>
      <c r="H363" s="23">
        <f t="shared" si="222"/>
        <v>913500</v>
      </c>
      <c r="I363" s="23">
        <f t="shared" si="222"/>
        <v>0</v>
      </c>
      <c r="J363" s="23">
        <f t="shared" si="222"/>
        <v>0</v>
      </c>
      <c r="K363" s="23">
        <f t="shared" si="222"/>
        <v>913500</v>
      </c>
      <c r="L363" s="23">
        <f t="shared" si="222"/>
        <v>913500</v>
      </c>
      <c r="M363" s="23">
        <f t="shared" si="222"/>
        <v>913500</v>
      </c>
      <c r="N363" s="23">
        <f t="shared" si="222"/>
        <v>913500</v>
      </c>
      <c r="O363" s="23">
        <f t="shared" si="222"/>
        <v>0</v>
      </c>
      <c r="P363" s="23">
        <f t="shared" si="222"/>
        <v>0</v>
      </c>
      <c r="Q363" s="23">
        <f t="shared" si="222"/>
        <v>913500</v>
      </c>
      <c r="R363" s="23">
        <f t="shared" si="222"/>
        <v>913500</v>
      </c>
      <c r="S363" s="23">
        <f t="shared" si="222"/>
        <v>913500</v>
      </c>
      <c r="T363" s="23">
        <f t="shared" si="222"/>
        <v>913500</v>
      </c>
      <c r="U363" s="23">
        <f t="shared" si="222"/>
        <v>0</v>
      </c>
      <c r="V363" s="23">
        <f t="shared" si="222"/>
        <v>0</v>
      </c>
      <c r="W363" s="23">
        <f t="shared" si="223"/>
        <v>913500</v>
      </c>
      <c r="X363" s="23">
        <f t="shared" si="223"/>
        <v>913500</v>
      </c>
      <c r="Y363" s="54"/>
    </row>
    <row r="364" spans="1:25" ht="36" outlineLevel="6" x14ac:dyDescent="0.2">
      <c r="A364" s="21" t="s">
        <v>305</v>
      </c>
      <c r="B364" s="22" t="s">
        <v>181</v>
      </c>
      <c r="C364" s="22" t="s">
        <v>97</v>
      </c>
      <c r="D364" s="22" t="s">
        <v>84</v>
      </c>
      <c r="E364" s="22" t="s">
        <v>306</v>
      </c>
      <c r="F364" s="22"/>
      <c r="G364" s="23">
        <f>G366+G365</f>
        <v>913500</v>
      </c>
      <c r="H364" s="23">
        <f t="shared" ref="H364:X364" si="224">H366+H365</f>
        <v>913500</v>
      </c>
      <c r="I364" s="23">
        <f t="shared" si="224"/>
        <v>0</v>
      </c>
      <c r="J364" s="23">
        <f t="shared" si="224"/>
        <v>0</v>
      </c>
      <c r="K364" s="23">
        <f t="shared" si="224"/>
        <v>913500</v>
      </c>
      <c r="L364" s="23">
        <f t="shared" si="224"/>
        <v>913500</v>
      </c>
      <c r="M364" s="23">
        <f t="shared" si="224"/>
        <v>913500</v>
      </c>
      <c r="N364" s="23">
        <f t="shared" si="224"/>
        <v>913500</v>
      </c>
      <c r="O364" s="23">
        <f t="shared" si="224"/>
        <v>0</v>
      </c>
      <c r="P364" s="23">
        <f t="shared" si="224"/>
        <v>0</v>
      </c>
      <c r="Q364" s="23">
        <f t="shared" si="224"/>
        <v>913500</v>
      </c>
      <c r="R364" s="23">
        <f t="shared" si="224"/>
        <v>913500</v>
      </c>
      <c r="S364" s="23">
        <f t="shared" si="224"/>
        <v>913500</v>
      </c>
      <c r="T364" s="23">
        <f t="shared" si="224"/>
        <v>913500</v>
      </c>
      <c r="U364" s="23">
        <f t="shared" si="224"/>
        <v>0</v>
      </c>
      <c r="V364" s="23">
        <f t="shared" si="224"/>
        <v>0</v>
      </c>
      <c r="W364" s="23">
        <f t="shared" si="224"/>
        <v>913500</v>
      </c>
      <c r="X364" s="23">
        <f t="shared" si="224"/>
        <v>913500</v>
      </c>
      <c r="Y364" s="54"/>
    </row>
    <row r="365" spans="1:25" ht="24" outlineLevel="6" x14ac:dyDescent="0.2">
      <c r="A365" s="21" t="s">
        <v>33</v>
      </c>
      <c r="B365" s="22" t="s">
        <v>181</v>
      </c>
      <c r="C365" s="22" t="s">
        <v>97</v>
      </c>
      <c r="D365" s="22" t="s">
        <v>84</v>
      </c>
      <c r="E365" s="22" t="s">
        <v>306</v>
      </c>
      <c r="F365" s="22" t="s">
        <v>34</v>
      </c>
      <c r="G365" s="23">
        <v>13500</v>
      </c>
      <c r="H365" s="23">
        <f>G365</f>
        <v>13500</v>
      </c>
      <c r="I365" s="23"/>
      <c r="J365" s="23"/>
      <c r="K365" s="23">
        <f>G365+I365</f>
        <v>13500</v>
      </c>
      <c r="L365" s="23">
        <f>H365+J365</f>
        <v>13500</v>
      </c>
      <c r="M365" s="23">
        <v>13500</v>
      </c>
      <c r="N365" s="23">
        <f>M365</f>
        <v>13500</v>
      </c>
      <c r="O365" s="23"/>
      <c r="P365" s="23"/>
      <c r="Q365" s="23">
        <f>M365+O365</f>
        <v>13500</v>
      </c>
      <c r="R365" s="23">
        <f>N365+P365</f>
        <v>13500</v>
      </c>
      <c r="S365" s="23">
        <v>13500</v>
      </c>
      <c r="T365" s="23">
        <f>S365</f>
        <v>13500</v>
      </c>
      <c r="U365" s="23"/>
      <c r="V365" s="23"/>
      <c r="W365" s="23">
        <f>S365+U365</f>
        <v>13500</v>
      </c>
      <c r="X365" s="23">
        <f>T365+V365</f>
        <v>13500</v>
      </c>
      <c r="Y365" s="54"/>
    </row>
    <row r="366" spans="1:25" ht="24" outlineLevel="7" x14ac:dyDescent="0.2">
      <c r="A366" s="21" t="s">
        <v>185</v>
      </c>
      <c r="B366" s="22" t="s">
        <v>181</v>
      </c>
      <c r="C366" s="22" t="s">
        <v>97</v>
      </c>
      <c r="D366" s="22" t="s">
        <v>84</v>
      </c>
      <c r="E366" s="22" t="s">
        <v>306</v>
      </c>
      <c r="F366" s="22" t="s">
        <v>186</v>
      </c>
      <c r="G366" s="23">
        <f>913500-13500</f>
        <v>900000</v>
      </c>
      <c r="H366" s="23">
        <f>G366</f>
        <v>900000</v>
      </c>
      <c r="I366" s="23">
        <v>0</v>
      </c>
      <c r="J366" s="23">
        <f>I366</f>
        <v>0</v>
      </c>
      <c r="K366" s="23">
        <f>G366+I366</f>
        <v>900000</v>
      </c>
      <c r="L366" s="23">
        <f>H366+J366</f>
        <v>900000</v>
      </c>
      <c r="M366" s="23">
        <f>913500-13500</f>
        <v>900000</v>
      </c>
      <c r="N366" s="23">
        <f>M366</f>
        <v>900000</v>
      </c>
      <c r="O366" s="23">
        <v>0</v>
      </c>
      <c r="P366" s="23">
        <f>O366</f>
        <v>0</v>
      </c>
      <c r="Q366" s="23">
        <f>M366+O366</f>
        <v>900000</v>
      </c>
      <c r="R366" s="23">
        <f>N366+P366</f>
        <v>900000</v>
      </c>
      <c r="S366" s="23">
        <f>913500-13500</f>
        <v>900000</v>
      </c>
      <c r="T366" s="23">
        <f>S366</f>
        <v>900000</v>
      </c>
      <c r="U366" s="23">
        <v>0</v>
      </c>
      <c r="V366" s="23">
        <f>U366</f>
        <v>0</v>
      </c>
      <c r="W366" s="23">
        <f>S366+U366</f>
        <v>900000</v>
      </c>
      <c r="X366" s="23">
        <f>T366+V366</f>
        <v>900000</v>
      </c>
      <c r="Y366" s="54"/>
    </row>
    <row r="367" spans="1:25" outlineLevel="3" x14ac:dyDescent="0.2">
      <c r="A367" s="21" t="s">
        <v>141</v>
      </c>
      <c r="B367" s="22" t="s">
        <v>181</v>
      </c>
      <c r="C367" s="22" t="s">
        <v>97</v>
      </c>
      <c r="D367" s="22" t="s">
        <v>84</v>
      </c>
      <c r="E367" s="22" t="s">
        <v>142</v>
      </c>
      <c r="F367" s="22"/>
      <c r="G367" s="23">
        <f t="shared" ref="G367:X367" si="225">G368</f>
        <v>1494252</v>
      </c>
      <c r="H367" s="23">
        <f t="shared" si="225"/>
        <v>1494252</v>
      </c>
      <c r="I367" s="23">
        <f t="shared" si="225"/>
        <v>0</v>
      </c>
      <c r="J367" s="23">
        <f t="shared" si="225"/>
        <v>0</v>
      </c>
      <c r="K367" s="23">
        <f t="shared" si="225"/>
        <v>1494252</v>
      </c>
      <c r="L367" s="23">
        <f t="shared" si="225"/>
        <v>1494252</v>
      </c>
      <c r="M367" s="23">
        <f t="shared" si="225"/>
        <v>2876852</v>
      </c>
      <c r="N367" s="23">
        <f t="shared" si="225"/>
        <v>2876852</v>
      </c>
      <c r="O367" s="23">
        <f t="shared" si="225"/>
        <v>0</v>
      </c>
      <c r="P367" s="23">
        <f t="shared" si="225"/>
        <v>0</v>
      </c>
      <c r="Q367" s="23">
        <f t="shared" si="225"/>
        <v>2876852</v>
      </c>
      <c r="R367" s="23">
        <f t="shared" si="225"/>
        <v>2876852</v>
      </c>
      <c r="S367" s="23">
        <f t="shared" si="225"/>
        <v>2876852</v>
      </c>
      <c r="T367" s="23">
        <f t="shared" si="225"/>
        <v>2876852</v>
      </c>
      <c r="U367" s="23">
        <f t="shared" si="225"/>
        <v>0</v>
      </c>
      <c r="V367" s="23">
        <f t="shared" si="225"/>
        <v>0</v>
      </c>
      <c r="W367" s="23">
        <f t="shared" si="225"/>
        <v>2876852</v>
      </c>
      <c r="X367" s="23">
        <f t="shared" si="225"/>
        <v>2876852</v>
      </c>
      <c r="Y367" s="54"/>
    </row>
    <row r="368" spans="1:25" outlineLevel="5" x14ac:dyDescent="0.2">
      <c r="A368" s="21" t="s">
        <v>307</v>
      </c>
      <c r="B368" s="22" t="s">
        <v>181</v>
      </c>
      <c r="C368" s="22" t="s">
        <v>97</v>
      </c>
      <c r="D368" s="22" t="s">
        <v>84</v>
      </c>
      <c r="E368" s="22" t="s">
        <v>308</v>
      </c>
      <c r="F368" s="22"/>
      <c r="G368" s="23">
        <f t="shared" ref="G368:X368" si="226">G369+G371+G373</f>
        <v>1494252</v>
      </c>
      <c r="H368" s="23">
        <f t="shared" si="226"/>
        <v>1494252</v>
      </c>
      <c r="I368" s="23">
        <f t="shared" si="226"/>
        <v>0</v>
      </c>
      <c r="J368" s="23">
        <f t="shared" si="226"/>
        <v>0</v>
      </c>
      <c r="K368" s="23">
        <f t="shared" si="226"/>
        <v>1494252</v>
      </c>
      <c r="L368" s="23">
        <f t="shared" si="226"/>
        <v>1494252</v>
      </c>
      <c r="M368" s="23">
        <f t="shared" si="226"/>
        <v>2876852</v>
      </c>
      <c r="N368" s="23">
        <f t="shared" si="226"/>
        <v>2876852</v>
      </c>
      <c r="O368" s="23">
        <f t="shared" si="226"/>
        <v>0</v>
      </c>
      <c r="P368" s="23">
        <f t="shared" si="226"/>
        <v>0</v>
      </c>
      <c r="Q368" s="23">
        <f t="shared" si="226"/>
        <v>2876852</v>
      </c>
      <c r="R368" s="23">
        <f t="shared" si="226"/>
        <v>2876852</v>
      </c>
      <c r="S368" s="23">
        <f t="shared" si="226"/>
        <v>2876852</v>
      </c>
      <c r="T368" s="23">
        <f t="shared" si="226"/>
        <v>2876852</v>
      </c>
      <c r="U368" s="23">
        <f t="shared" si="226"/>
        <v>0</v>
      </c>
      <c r="V368" s="23">
        <f t="shared" si="226"/>
        <v>0</v>
      </c>
      <c r="W368" s="23">
        <f t="shared" si="226"/>
        <v>2876852</v>
      </c>
      <c r="X368" s="23">
        <f t="shared" si="226"/>
        <v>2876852</v>
      </c>
      <c r="Y368" s="54"/>
    </row>
    <row r="369" spans="1:25" ht="60" outlineLevel="6" x14ac:dyDescent="0.2">
      <c r="A369" s="21" t="s">
        <v>309</v>
      </c>
      <c r="B369" s="22" t="s">
        <v>181</v>
      </c>
      <c r="C369" s="22" t="s">
        <v>97</v>
      </c>
      <c r="D369" s="22" t="s">
        <v>84</v>
      </c>
      <c r="E369" s="22" t="s">
        <v>310</v>
      </c>
      <c r="F369" s="22"/>
      <c r="G369" s="23">
        <f t="shared" ref="G369:X369" si="227">G370</f>
        <v>1454700</v>
      </c>
      <c r="H369" s="23">
        <f t="shared" si="227"/>
        <v>1454700</v>
      </c>
      <c r="I369" s="23">
        <f t="shared" si="227"/>
        <v>0</v>
      </c>
      <c r="J369" s="23">
        <f t="shared" si="227"/>
        <v>0</v>
      </c>
      <c r="K369" s="23">
        <f t="shared" si="227"/>
        <v>1454700</v>
      </c>
      <c r="L369" s="23">
        <f t="shared" si="227"/>
        <v>1454700</v>
      </c>
      <c r="M369" s="23">
        <f t="shared" si="227"/>
        <v>1622200</v>
      </c>
      <c r="N369" s="23">
        <f t="shared" si="227"/>
        <v>1622200</v>
      </c>
      <c r="O369" s="23">
        <f t="shared" si="227"/>
        <v>0</v>
      </c>
      <c r="P369" s="23">
        <f t="shared" si="227"/>
        <v>0</v>
      </c>
      <c r="Q369" s="23">
        <f t="shared" si="227"/>
        <v>1622200</v>
      </c>
      <c r="R369" s="23">
        <f t="shared" si="227"/>
        <v>1622200</v>
      </c>
      <c r="S369" s="23">
        <f t="shared" si="227"/>
        <v>1622200</v>
      </c>
      <c r="T369" s="23">
        <f t="shared" si="227"/>
        <v>1622200</v>
      </c>
      <c r="U369" s="23">
        <f t="shared" si="227"/>
        <v>0</v>
      </c>
      <c r="V369" s="23">
        <f t="shared" si="227"/>
        <v>0</v>
      </c>
      <c r="W369" s="23">
        <f t="shared" si="227"/>
        <v>1622200</v>
      </c>
      <c r="X369" s="23">
        <f t="shared" si="227"/>
        <v>1622200</v>
      </c>
      <c r="Y369" s="54"/>
    </row>
    <row r="370" spans="1:25" outlineLevel="7" x14ac:dyDescent="0.2">
      <c r="A370" s="21" t="s">
        <v>79</v>
      </c>
      <c r="B370" s="22" t="s">
        <v>181</v>
      </c>
      <c r="C370" s="22" t="s">
        <v>97</v>
      </c>
      <c r="D370" s="22" t="s">
        <v>84</v>
      </c>
      <c r="E370" s="22" t="s">
        <v>310</v>
      </c>
      <c r="F370" s="22" t="s">
        <v>80</v>
      </c>
      <c r="G370" s="23">
        <v>1454700</v>
      </c>
      <c r="H370" s="23">
        <f>G370</f>
        <v>1454700</v>
      </c>
      <c r="I370" s="23">
        <v>0</v>
      </c>
      <c r="J370" s="23">
        <f>I370</f>
        <v>0</v>
      </c>
      <c r="K370" s="23">
        <f>G370+I370</f>
        <v>1454700</v>
      </c>
      <c r="L370" s="23">
        <f>H370+J370</f>
        <v>1454700</v>
      </c>
      <c r="M370" s="23">
        <v>1622200</v>
      </c>
      <c r="N370" s="23">
        <f>M370</f>
        <v>1622200</v>
      </c>
      <c r="O370" s="23">
        <v>0</v>
      </c>
      <c r="P370" s="23">
        <f>O370</f>
        <v>0</v>
      </c>
      <c r="Q370" s="23">
        <f>M370+O370</f>
        <v>1622200</v>
      </c>
      <c r="R370" s="23">
        <f>N370+P370</f>
        <v>1622200</v>
      </c>
      <c r="S370" s="23">
        <v>1622200</v>
      </c>
      <c r="T370" s="23">
        <f>S370</f>
        <v>1622200</v>
      </c>
      <c r="U370" s="23">
        <v>0</v>
      </c>
      <c r="V370" s="23">
        <f>U370</f>
        <v>0</v>
      </c>
      <c r="W370" s="23">
        <f>S370+U370</f>
        <v>1622200</v>
      </c>
      <c r="X370" s="23">
        <f>T370+V370</f>
        <v>1622200</v>
      </c>
      <c r="Y370" s="54"/>
    </row>
    <row r="371" spans="1:25" ht="60" outlineLevel="6" x14ac:dyDescent="0.2">
      <c r="A371" s="21" t="s">
        <v>311</v>
      </c>
      <c r="B371" s="22" t="s">
        <v>181</v>
      </c>
      <c r="C371" s="22" t="s">
        <v>97</v>
      </c>
      <c r="D371" s="22" t="s">
        <v>84</v>
      </c>
      <c r="E371" s="22" t="s">
        <v>312</v>
      </c>
      <c r="F371" s="22"/>
      <c r="G371" s="23">
        <f t="shared" ref="G371:X371" si="228">G372</f>
        <v>39552</v>
      </c>
      <c r="H371" s="23">
        <f t="shared" si="228"/>
        <v>39552</v>
      </c>
      <c r="I371" s="23">
        <f t="shared" si="228"/>
        <v>0</v>
      </c>
      <c r="J371" s="23">
        <f t="shared" si="228"/>
        <v>0</v>
      </c>
      <c r="K371" s="23">
        <f t="shared" si="228"/>
        <v>39552</v>
      </c>
      <c r="L371" s="23">
        <f t="shared" si="228"/>
        <v>39552</v>
      </c>
      <c r="M371" s="23">
        <f t="shared" si="228"/>
        <v>39552</v>
      </c>
      <c r="N371" s="23">
        <f t="shared" si="228"/>
        <v>39552</v>
      </c>
      <c r="O371" s="23">
        <f t="shared" si="228"/>
        <v>0</v>
      </c>
      <c r="P371" s="23">
        <f t="shared" si="228"/>
        <v>0</v>
      </c>
      <c r="Q371" s="23">
        <f t="shared" si="228"/>
        <v>39552</v>
      </c>
      <c r="R371" s="23">
        <f t="shared" si="228"/>
        <v>39552</v>
      </c>
      <c r="S371" s="23">
        <f t="shared" si="228"/>
        <v>39552</v>
      </c>
      <c r="T371" s="23">
        <f t="shared" si="228"/>
        <v>39552</v>
      </c>
      <c r="U371" s="23">
        <f t="shared" si="228"/>
        <v>0</v>
      </c>
      <c r="V371" s="23">
        <f t="shared" si="228"/>
        <v>0</v>
      </c>
      <c r="W371" s="23">
        <f t="shared" si="228"/>
        <v>39552</v>
      </c>
      <c r="X371" s="23">
        <f t="shared" si="228"/>
        <v>39552</v>
      </c>
      <c r="Y371" s="54"/>
    </row>
    <row r="372" spans="1:25" ht="24" outlineLevel="7" x14ac:dyDescent="0.2">
      <c r="A372" s="21" t="s">
        <v>33</v>
      </c>
      <c r="B372" s="22" t="s">
        <v>181</v>
      </c>
      <c r="C372" s="22" t="s">
        <v>97</v>
      </c>
      <c r="D372" s="22" t="s">
        <v>84</v>
      </c>
      <c r="E372" s="22" t="s">
        <v>312</v>
      </c>
      <c r="F372" s="22" t="s">
        <v>34</v>
      </c>
      <c r="G372" s="23">
        <v>39552</v>
      </c>
      <c r="H372" s="23">
        <f>G372</f>
        <v>39552</v>
      </c>
      <c r="I372" s="23">
        <v>0</v>
      </c>
      <c r="J372" s="23">
        <f>I372</f>
        <v>0</v>
      </c>
      <c r="K372" s="23">
        <f>G372+I372</f>
        <v>39552</v>
      </c>
      <c r="L372" s="23">
        <f>H372+J372</f>
        <v>39552</v>
      </c>
      <c r="M372" s="23">
        <v>39552</v>
      </c>
      <c r="N372" s="23">
        <f>M372</f>
        <v>39552</v>
      </c>
      <c r="O372" s="23">
        <v>0</v>
      </c>
      <c r="P372" s="23">
        <f>O372</f>
        <v>0</v>
      </c>
      <c r="Q372" s="23">
        <f>M372+O372</f>
        <v>39552</v>
      </c>
      <c r="R372" s="23">
        <f>N372+P372</f>
        <v>39552</v>
      </c>
      <c r="S372" s="23">
        <v>39552</v>
      </c>
      <c r="T372" s="23">
        <f>S372</f>
        <v>39552</v>
      </c>
      <c r="U372" s="23">
        <v>0</v>
      </c>
      <c r="V372" s="23">
        <f>U372</f>
        <v>0</v>
      </c>
      <c r="W372" s="23">
        <f>S372+U372</f>
        <v>39552</v>
      </c>
      <c r="X372" s="23">
        <f>T372+V372</f>
        <v>39552</v>
      </c>
      <c r="Y372" s="54"/>
    </row>
    <row r="373" spans="1:25" ht="96" outlineLevel="6" x14ac:dyDescent="0.2">
      <c r="A373" s="21" t="s">
        <v>313</v>
      </c>
      <c r="B373" s="22" t="s">
        <v>181</v>
      </c>
      <c r="C373" s="22" t="s">
        <v>97</v>
      </c>
      <c r="D373" s="22" t="s">
        <v>84</v>
      </c>
      <c r="E373" s="22" t="s">
        <v>314</v>
      </c>
      <c r="F373" s="22"/>
      <c r="G373" s="23">
        <f t="shared" ref="G373:X373" si="229">G374</f>
        <v>0</v>
      </c>
      <c r="H373" s="23">
        <f t="shared" si="229"/>
        <v>0</v>
      </c>
      <c r="I373" s="23">
        <f t="shared" si="229"/>
        <v>0</v>
      </c>
      <c r="J373" s="23">
        <f t="shared" si="229"/>
        <v>0</v>
      </c>
      <c r="K373" s="23">
        <f t="shared" si="229"/>
        <v>0</v>
      </c>
      <c r="L373" s="23">
        <f t="shared" si="229"/>
        <v>0</v>
      </c>
      <c r="M373" s="23">
        <f t="shared" si="229"/>
        <v>1215100</v>
      </c>
      <c r="N373" s="23">
        <f t="shared" si="229"/>
        <v>1215100</v>
      </c>
      <c r="O373" s="23">
        <f t="shared" si="229"/>
        <v>0</v>
      </c>
      <c r="P373" s="23">
        <f t="shared" si="229"/>
        <v>0</v>
      </c>
      <c r="Q373" s="23">
        <f t="shared" si="229"/>
        <v>1215100</v>
      </c>
      <c r="R373" s="23">
        <f t="shared" si="229"/>
        <v>1215100</v>
      </c>
      <c r="S373" s="23">
        <f t="shared" si="229"/>
        <v>1215100</v>
      </c>
      <c r="T373" s="23">
        <f t="shared" si="229"/>
        <v>1215100</v>
      </c>
      <c r="U373" s="23">
        <f t="shared" si="229"/>
        <v>0</v>
      </c>
      <c r="V373" s="23">
        <f t="shared" si="229"/>
        <v>0</v>
      </c>
      <c r="W373" s="23">
        <f t="shared" si="229"/>
        <v>1215100</v>
      </c>
      <c r="X373" s="23">
        <f t="shared" si="229"/>
        <v>1215100</v>
      </c>
      <c r="Y373" s="54"/>
    </row>
    <row r="374" spans="1:25" outlineLevel="7" x14ac:dyDescent="0.2">
      <c r="A374" s="21" t="s">
        <v>79</v>
      </c>
      <c r="B374" s="22" t="s">
        <v>181</v>
      </c>
      <c r="C374" s="22" t="s">
        <v>97</v>
      </c>
      <c r="D374" s="22" t="s">
        <v>84</v>
      </c>
      <c r="E374" s="22" t="s">
        <v>314</v>
      </c>
      <c r="F374" s="22" t="s">
        <v>80</v>
      </c>
      <c r="G374" s="23">
        <v>0</v>
      </c>
      <c r="H374" s="23">
        <f>G374</f>
        <v>0</v>
      </c>
      <c r="I374" s="23">
        <v>0</v>
      </c>
      <c r="J374" s="23">
        <f>I374</f>
        <v>0</v>
      </c>
      <c r="K374" s="23">
        <f>G374+I374</f>
        <v>0</v>
      </c>
      <c r="L374" s="23">
        <f>H374+J374</f>
        <v>0</v>
      </c>
      <c r="M374" s="23">
        <v>1215100</v>
      </c>
      <c r="N374" s="23">
        <f>M374</f>
        <v>1215100</v>
      </c>
      <c r="O374" s="23">
        <v>0</v>
      </c>
      <c r="P374" s="23">
        <f>O374</f>
        <v>0</v>
      </c>
      <c r="Q374" s="23">
        <f>M374+O374</f>
        <v>1215100</v>
      </c>
      <c r="R374" s="23">
        <f>N374+P374</f>
        <v>1215100</v>
      </c>
      <c r="S374" s="23">
        <v>1215100</v>
      </c>
      <c r="T374" s="23">
        <f>S374</f>
        <v>1215100</v>
      </c>
      <c r="U374" s="23">
        <v>0</v>
      </c>
      <c r="V374" s="23">
        <f>U374</f>
        <v>0</v>
      </c>
      <c r="W374" s="23">
        <f>S374+U374</f>
        <v>1215100</v>
      </c>
      <c r="X374" s="23">
        <f>T374+V374</f>
        <v>1215100</v>
      </c>
      <c r="Y374" s="54"/>
    </row>
    <row r="375" spans="1:25" outlineLevel="2" x14ac:dyDescent="0.2">
      <c r="A375" s="21" t="s">
        <v>152</v>
      </c>
      <c r="B375" s="22" t="s">
        <v>181</v>
      </c>
      <c r="C375" s="22" t="s">
        <v>97</v>
      </c>
      <c r="D375" s="22" t="s">
        <v>44</v>
      </c>
      <c r="E375" s="22"/>
      <c r="F375" s="22"/>
      <c r="G375" s="23">
        <f t="shared" ref="G375:X375" si="230">G376+G383</f>
        <v>69548500</v>
      </c>
      <c r="H375" s="23">
        <f t="shared" si="230"/>
        <v>69548500</v>
      </c>
      <c r="I375" s="23">
        <f t="shared" si="230"/>
        <v>0</v>
      </c>
      <c r="J375" s="23">
        <f t="shared" si="230"/>
        <v>0</v>
      </c>
      <c r="K375" s="23">
        <f t="shared" si="230"/>
        <v>69548500</v>
      </c>
      <c r="L375" s="23">
        <f t="shared" si="230"/>
        <v>69548500</v>
      </c>
      <c r="M375" s="23">
        <f t="shared" si="230"/>
        <v>70616100</v>
      </c>
      <c r="N375" s="23">
        <f t="shared" si="230"/>
        <v>70616100</v>
      </c>
      <c r="O375" s="23">
        <f t="shared" si="230"/>
        <v>0</v>
      </c>
      <c r="P375" s="23">
        <f t="shared" si="230"/>
        <v>0</v>
      </c>
      <c r="Q375" s="23">
        <f t="shared" si="230"/>
        <v>70616100</v>
      </c>
      <c r="R375" s="23">
        <f t="shared" si="230"/>
        <v>70616100</v>
      </c>
      <c r="S375" s="23">
        <f t="shared" si="230"/>
        <v>71395700</v>
      </c>
      <c r="T375" s="23">
        <f t="shared" si="230"/>
        <v>71395700</v>
      </c>
      <c r="U375" s="23">
        <f t="shared" si="230"/>
        <v>0</v>
      </c>
      <c r="V375" s="23">
        <f t="shared" si="230"/>
        <v>0</v>
      </c>
      <c r="W375" s="23">
        <f t="shared" si="230"/>
        <v>71395700</v>
      </c>
      <c r="X375" s="23">
        <f t="shared" si="230"/>
        <v>71395700</v>
      </c>
      <c r="Y375" s="54"/>
    </row>
    <row r="376" spans="1:25" outlineLevel="3" x14ac:dyDescent="0.2">
      <c r="A376" s="21" t="s">
        <v>190</v>
      </c>
      <c r="B376" s="22" t="s">
        <v>181</v>
      </c>
      <c r="C376" s="22" t="s">
        <v>97</v>
      </c>
      <c r="D376" s="22" t="s">
        <v>44</v>
      </c>
      <c r="E376" s="22" t="s">
        <v>191</v>
      </c>
      <c r="F376" s="22"/>
      <c r="G376" s="23">
        <f t="shared" ref="G376:X376" si="231">G377</f>
        <v>35169900</v>
      </c>
      <c r="H376" s="23">
        <f t="shared" si="231"/>
        <v>35169900</v>
      </c>
      <c r="I376" s="23">
        <f t="shared" si="231"/>
        <v>0</v>
      </c>
      <c r="J376" s="23">
        <f t="shared" si="231"/>
        <v>0</v>
      </c>
      <c r="K376" s="23">
        <f t="shared" si="231"/>
        <v>35169900</v>
      </c>
      <c r="L376" s="23">
        <f t="shared" si="231"/>
        <v>35169900</v>
      </c>
      <c r="M376" s="23">
        <f t="shared" si="231"/>
        <v>35169900</v>
      </c>
      <c r="N376" s="23">
        <f t="shared" si="231"/>
        <v>35169900</v>
      </c>
      <c r="O376" s="23">
        <f t="shared" si="231"/>
        <v>0</v>
      </c>
      <c r="P376" s="23">
        <f t="shared" si="231"/>
        <v>0</v>
      </c>
      <c r="Q376" s="23">
        <f t="shared" si="231"/>
        <v>35169900</v>
      </c>
      <c r="R376" s="23">
        <f t="shared" si="231"/>
        <v>35169900</v>
      </c>
      <c r="S376" s="23">
        <f t="shared" si="231"/>
        <v>35169900</v>
      </c>
      <c r="T376" s="23">
        <f t="shared" si="231"/>
        <v>35169900</v>
      </c>
      <c r="U376" s="23">
        <f t="shared" si="231"/>
        <v>0</v>
      </c>
      <c r="V376" s="23">
        <f t="shared" si="231"/>
        <v>0</v>
      </c>
      <c r="W376" s="23">
        <f t="shared" si="231"/>
        <v>35169900</v>
      </c>
      <c r="X376" s="23">
        <f t="shared" si="231"/>
        <v>35169900</v>
      </c>
      <c r="Y376" s="54"/>
    </row>
    <row r="377" spans="1:25" outlineLevel="5" x14ac:dyDescent="0.2">
      <c r="A377" s="21" t="s">
        <v>192</v>
      </c>
      <c r="B377" s="22" t="s">
        <v>181</v>
      </c>
      <c r="C377" s="22" t="s">
        <v>97</v>
      </c>
      <c r="D377" s="22" t="s">
        <v>44</v>
      </c>
      <c r="E377" s="22" t="s">
        <v>193</v>
      </c>
      <c r="F377" s="22"/>
      <c r="G377" s="23">
        <f t="shared" ref="G377:X377" si="232">G378+G381</f>
        <v>35169900</v>
      </c>
      <c r="H377" s="23">
        <f t="shared" si="232"/>
        <v>35169900</v>
      </c>
      <c r="I377" s="23">
        <f t="shared" si="232"/>
        <v>0</v>
      </c>
      <c r="J377" s="23">
        <f t="shared" si="232"/>
        <v>0</v>
      </c>
      <c r="K377" s="23">
        <f t="shared" si="232"/>
        <v>35169900</v>
      </c>
      <c r="L377" s="23">
        <f t="shared" si="232"/>
        <v>35169900</v>
      </c>
      <c r="M377" s="23">
        <f t="shared" si="232"/>
        <v>35169900</v>
      </c>
      <c r="N377" s="23">
        <f t="shared" si="232"/>
        <v>35169900</v>
      </c>
      <c r="O377" s="23">
        <f t="shared" si="232"/>
        <v>0</v>
      </c>
      <c r="P377" s="23">
        <f t="shared" si="232"/>
        <v>0</v>
      </c>
      <c r="Q377" s="23">
        <f t="shared" si="232"/>
        <v>35169900</v>
      </c>
      <c r="R377" s="23">
        <f t="shared" si="232"/>
        <v>35169900</v>
      </c>
      <c r="S377" s="23">
        <f t="shared" si="232"/>
        <v>35169900</v>
      </c>
      <c r="T377" s="23">
        <f t="shared" si="232"/>
        <v>35169900</v>
      </c>
      <c r="U377" s="23">
        <f t="shared" si="232"/>
        <v>0</v>
      </c>
      <c r="V377" s="23">
        <f t="shared" si="232"/>
        <v>0</v>
      </c>
      <c r="W377" s="23">
        <f t="shared" si="232"/>
        <v>35169900</v>
      </c>
      <c r="X377" s="23">
        <f t="shared" si="232"/>
        <v>35169900</v>
      </c>
      <c r="Y377" s="54"/>
    </row>
    <row r="378" spans="1:25" ht="84" outlineLevel="6" x14ac:dyDescent="0.2">
      <c r="A378" s="21" t="s">
        <v>315</v>
      </c>
      <c r="B378" s="22" t="s">
        <v>181</v>
      </c>
      <c r="C378" s="22" t="s">
        <v>97</v>
      </c>
      <c r="D378" s="22" t="s">
        <v>44</v>
      </c>
      <c r="E378" s="22" t="s">
        <v>316</v>
      </c>
      <c r="F378" s="22"/>
      <c r="G378" s="23">
        <f t="shared" ref="G378:X378" si="233">G380+G379</f>
        <v>857800</v>
      </c>
      <c r="H378" s="23">
        <f t="shared" si="233"/>
        <v>857800</v>
      </c>
      <c r="I378" s="23">
        <f t="shared" si="233"/>
        <v>0</v>
      </c>
      <c r="J378" s="23">
        <f t="shared" si="233"/>
        <v>0</v>
      </c>
      <c r="K378" s="23">
        <f t="shared" si="233"/>
        <v>857800</v>
      </c>
      <c r="L378" s="23">
        <f t="shared" si="233"/>
        <v>857800</v>
      </c>
      <c r="M378" s="23">
        <f t="shared" si="233"/>
        <v>857800</v>
      </c>
      <c r="N378" s="23">
        <f t="shared" si="233"/>
        <v>857800</v>
      </c>
      <c r="O378" s="23">
        <f t="shared" si="233"/>
        <v>0</v>
      </c>
      <c r="P378" s="23">
        <f t="shared" si="233"/>
        <v>0</v>
      </c>
      <c r="Q378" s="23">
        <f t="shared" si="233"/>
        <v>857800</v>
      </c>
      <c r="R378" s="23">
        <f t="shared" si="233"/>
        <v>857800</v>
      </c>
      <c r="S378" s="23">
        <f t="shared" si="233"/>
        <v>857800</v>
      </c>
      <c r="T378" s="23">
        <f t="shared" si="233"/>
        <v>857800</v>
      </c>
      <c r="U378" s="23">
        <f t="shared" si="233"/>
        <v>0</v>
      </c>
      <c r="V378" s="23">
        <f t="shared" si="233"/>
        <v>0</v>
      </c>
      <c r="W378" s="23">
        <f t="shared" si="233"/>
        <v>857800</v>
      </c>
      <c r="X378" s="23">
        <f t="shared" si="233"/>
        <v>857800</v>
      </c>
      <c r="Y378" s="54"/>
    </row>
    <row r="379" spans="1:25" ht="48" outlineLevel="7" x14ac:dyDescent="0.2">
      <c r="A379" s="21" t="s">
        <v>29</v>
      </c>
      <c r="B379" s="22" t="s">
        <v>181</v>
      </c>
      <c r="C379" s="22" t="s">
        <v>97</v>
      </c>
      <c r="D379" s="22" t="s">
        <v>44</v>
      </c>
      <c r="E379" s="22" t="s">
        <v>316</v>
      </c>
      <c r="F379" s="22" t="s">
        <v>30</v>
      </c>
      <c r="G379" s="23">
        <v>514680</v>
      </c>
      <c r="H379" s="23">
        <f>G379</f>
        <v>514680</v>
      </c>
      <c r="I379" s="23">
        <v>0</v>
      </c>
      <c r="J379" s="23">
        <f>I379</f>
        <v>0</v>
      </c>
      <c r="K379" s="23">
        <f>G379+I379</f>
        <v>514680</v>
      </c>
      <c r="L379" s="23">
        <f>H379+J379</f>
        <v>514680</v>
      </c>
      <c r="M379" s="23">
        <v>514680</v>
      </c>
      <c r="N379" s="23">
        <f>M379</f>
        <v>514680</v>
      </c>
      <c r="O379" s="23">
        <v>0</v>
      </c>
      <c r="P379" s="23">
        <f>O379</f>
        <v>0</v>
      </c>
      <c r="Q379" s="23">
        <f>M379+O379</f>
        <v>514680</v>
      </c>
      <c r="R379" s="23">
        <f>N379+P379</f>
        <v>514680</v>
      </c>
      <c r="S379" s="23">
        <v>514680</v>
      </c>
      <c r="T379" s="23">
        <f>S379</f>
        <v>514680</v>
      </c>
      <c r="U379" s="23">
        <v>0</v>
      </c>
      <c r="V379" s="23">
        <f>U379</f>
        <v>0</v>
      </c>
      <c r="W379" s="23">
        <f>S379+U379</f>
        <v>514680</v>
      </c>
      <c r="X379" s="23">
        <f>T379+V379</f>
        <v>514680</v>
      </c>
      <c r="Y379" s="54"/>
    </row>
    <row r="380" spans="1:25" ht="24" outlineLevel="7" x14ac:dyDescent="0.2">
      <c r="A380" s="21" t="s">
        <v>33</v>
      </c>
      <c r="B380" s="22" t="s">
        <v>181</v>
      </c>
      <c r="C380" s="22" t="s">
        <v>97</v>
      </c>
      <c r="D380" s="22" t="s">
        <v>44</v>
      </c>
      <c r="E380" s="22" t="s">
        <v>316</v>
      </c>
      <c r="F380" s="22" t="s">
        <v>34</v>
      </c>
      <c r="G380" s="23">
        <v>343120</v>
      </c>
      <c r="H380" s="23">
        <f>G380</f>
        <v>343120</v>
      </c>
      <c r="I380" s="23">
        <v>0</v>
      </c>
      <c r="J380" s="23">
        <f>I380</f>
        <v>0</v>
      </c>
      <c r="K380" s="23">
        <f>G380+I380</f>
        <v>343120</v>
      </c>
      <c r="L380" s="23">
        <f>H380+J380</f>
        <v>343120</v>
      </c>
      <c r="M380" s="23">
        <v>343120</v>
      </c>
      <c r="N380" s="23">
        <f>M380</f>
        <v>343120</v>
      </c>
      <c r="O380" s="23">
        <v>0</v>
      </c>
      <c r="P380" s="23">
        <f>O380</f>
        <v>0</v>
      </c>
      <c r="Q380" s="23">
        <f>M380+O380</f>
        <v>343120</v>
      </c>
      <c r="R380" s="23">
        <f>N380+P380</f>
        <v>343120</v>
      </c>
      <c r="S380" s="23">
        <v>343120</v>
      </c>
      <c r="T380" s="23">
        <f>S380</f>
        <v>343120</v>
      </c>
      <c r="U380" s="23">
        <v>0</v>
      </c>
      <c r="V380" s="23">
        <f>U380</f>
        <v>0</v>
      </c>
      <c r="W380" s="23">
        <f>S380+U380</f>
        <v>343120</v>
      </c>
      <c r="X380" s="23">
        <f>T380+V380</f>
        <v>343120</v>
      </c>
      <c r="Y380" s="54"/>
    </row>
    <row r="381" spans="1:25" ht="48" outlineLevel="6" x14ac:dyDescent="0.2">
      <c r="A381" s="21" t="s">
        <v>317</v>
      </c>
      <c r="B381" s="22" t="s">
        <v>181</v>
      </c>
      <c r="C381" s="22" t="s">
        <v>97</v>
      </c>
      <c r="D381" s="22" t="s">
        <v>44</v>
      </c>
      <c r="E381" s="22" t="s">
        <v>318</v>
      </c>
      <c r="F381" s="22"/>
      <c r="G381" s="23">
        <f t="shared" ref="G381:X381" si="234">G382</f>
        <v>34312100</v>
      </c>
      <c r="H381" s="23">
        <f t="shared" si="234"/>
        <v>34312100</v>
      </c>
      <c r="I381" s="23">
        <f t="shared" si="234"/>
        <v>0</v>
      </c>
      <c r="J381" s="23">
        <f t="shared" si="234"/>
        <v>0</v>
      </c>
      <c r="K381" s="23">
        <f t="shared" si="234"/>
        <v>34312100</v>
      </c>
      <c r="L381" s="23">
        <f t="shared" si="234"/>
        <v>34312100</v>
      </c>
      <c r="M381" s="23">
        <f t="shared" si="234"/>
        <v>34312100</v>
      </c>
      <c r="N381" s="23">
        <f t="shared" si="234"/>
        <v>34312100</v>
      </c>
      <c r="O381" s="23">
        <f t="shared" si="234"/>
        <v>0</v>
      </c>
      <c r="P381" s="23">
        <f t="shared" si="234"/>
        <v>0</v>
      </c>
      <c r="Q381" s="23">
        <f t="shared" si="234"/>
        <v>34312100</v>
      </c>
      <c r="R381" s="23">
        <f t="shared" si="234"/>
        <v>34312100</v>
      </c>
      <c r="S381" s="23">
        <f t="shared" si="234"/>
        <v>34312100</v>
      </c>
      <c r="T381" s="23">
        <f t="shared" si="234"/>
        <v>34312100</v>
      </c>
      <c r="U381" s="23">
        <f t="shared" si="234"/>
        <v>0</v>
      </c>
      <c r="V381" s="23">
        <f t="shared" si="234"/>
        <v>0</v>
      </c>
      <c r="W381" s="23">
        <f t="shared" si="234"/>
        <v>34312100</v>
      </c>
      <c r="X381" s="23">
        <f t="shared" si="234"/>
        <v>34312100</v>
      </c>
      <c r="Y381" s="54"/>
    </row>
    <row r="382" spans="1:25" outlineLevel="7" x14ac:dyDescent="0.2">
      <c r="A382" s="21" t="s">
        <v>79</v>
      </c>
      <c r="B382" s="22" t="s">
        <v>181</v>
      </c>
      <c r="C382" s="22" t="s">
        <v>97</v>
      </c>
      <c r="D382" s="22" t="s">
        <v>44</v>
      </c>
      <c r="E382" s="22" t="s">
        <v>318</v>
      </c>
      <c r="F382" s="22" t="s">
        <v>80</v>
      </c>
      <c r="G382" s="23">
        <v>34312100</v>
      </c>
      <c r="H382" s="23">
        <f>G382</f>
        <v>34312100</v>
      </c>
      <c r="I382" s="23">
        <v>0</v>
      </c>
      <c r="J382" s="23">
        <f>I382</f>
        <v>0</v>
      </c>
      <c r="K382" s="23">
        <f>G382+I382</f>
        <v>34312100</v>
      </c>
      <c r="L382" s="23">
        <f>H382+J382</f>
        <v>34312100</v>
      </c>
      <c r="M382" s="23">
        <v>34312100</v>
      </c>
      <c r="N382" s="23">
        <f>M382</f>
        <v>34312100</v>
      </c>
      <c r="O382" s="23">
        <v>0</v>
      </c>
      <c r="P382" s="23">
        <f>O382</f>
        <v>0</v>
      </c>
      <c r="Q382" s="23">
        <f>M382+O382</f>
        <v>34312100</v>
      </c>
      <c r="R382" s="23">
        <f>N382+P382</f>
        <v>34312100</v>
      </c>
      <c r="S382" s="23">
        <v>34312100</v>
      </c>
      <c r="T382" s="23">
        <f>S382</f>
        <v>34312100</v>
      </c>
      <c r="U382" s="23">
        <v>0</v>
      </c>
      <c r="V382" s="23">
        <f>U382</f>
        <v>0</v>
      </c>
      <c r="W382" s="23">
        <f>S382+U382</f>
        <v>34312100</v>
      </c>
      <c r="X382" s="23">
        <f>T382+V382</f>
        <v>34312100</v>
      </c>
      <c r="Y382" s="54"/>
    </row>
    <row r="383" spans="1:25" outlineLevel="3" x14ac:dyDescent="0.2">
      <c r="A383" s="21" t="s">
        <v>141</v>
      </c>
      <c r="B383" s="22" t="s">
        <v>181</v>
      </c>
      <c r="C383" s="22" t="s">
        <v>97</v>
      </c>
      <c r="D383" s="22" t="s">
        <v>44</v>
      </c>
      <c r="E383" s="22" t="s">
        <v>142</v>
      </c>
      <c r="F383" s="22"/>
      <c r="G383" s="23">
        <f t="shared" ref="G383:X383" si="235">G384</f>
        <v>34378600</v>
      </c>
      <c r="H383" s="23">
        <f t="shared" si="235"/>
        <v>34378600</v>
      </c>
      <c r="I383" s="23">
        <f t="shared" si="235"/>
        <v>0</v>
      </c>
      <c r="J383" s="23">
        <f t="shared" si="235"/>
        <v>0</v>
      </c>
      <c r="K383" s="23">
        <f t="shared" si="235"/>
        <v>34378600</v>
      </c>
      <c r="L383" s="23">
        <f t="shared" si="235"/>
        <v>34378600</v>
      </c>
      <c r="M383" s="23">
        <f t="shared" si="235"/>
        <v>35446200</v>
      </c>
      <c r="N383" s="23">
        <f t="shared" si="235"/>
        <v>35446200</v>
      </c>
      <c r="O383" s="23">
        <f t="shared" si="235"/>
        <v>0</v>
      </c>
      <c r="P383" s="23">
        <f t="shared" si="235"/>
        <v>0</v>
      </c>
      <c r="Q383" s="23">
        <f t="shared" si="235"/>
        <v>35446200</v>
      </c>
      <c r="R383" s="23">
        <f t="shared" si="235"/>
        <v>35446200</v>
      </c>
      <c r="S383" s="23">
        <f t="shared" si="235"/>
        <v>36225800</v>
      </c>
      <c r="T383" s="23">
        <f t="shared" si="235"/>
        <v>36225800</v>
      </c>
      <c r="U383" s="23">
        <f t="shared" si="235"/>
        <v>0</v>
      </c>
      <c r="V383" s="23">
        <f t="shared" si="235"/>
        <v>0</v>
      </c>
      <c r="W383" s="23">
        <f t="shared" si="235"/>
        <v>36225800</v>
      </c>
      <c r="X383" s="23">
        <f t="shared" si="235"/>
        <v>36225800</v>
      </c>
      <c r="Y383" s="54"/>
    </row>
    <row r="384" spans="1:25" outlineLevel="5" x14ac:dyDescent="0.2">
      <c r="A384" s="21" t="s">
        <v>307</v>
      </c>
      <c r="B384" s="22" t="s">
        <v>181</v>
      </c>
      <c r="C384" s="22" t="s">
        <v>97</v>
      </c>
      <c r="D384" s="22" t="s">
        <v>44</v>
      </c>
      <c r="E384" s="22" t="s">
        <v>308</v>
      </c>
      <c r="F384" s="22"/>
      <c r="G384" s="23">
        <f t="shared" ref="G384:X384" si="236">G385+G387</f>
        <v>34378600</v>
      </c>
      <c r="H384" s="23">
        <f t="shared" si="236"/>
        <v>34378600</v>
      </c>
      <c r="I384" s="23">
        <f t="shared" si="236"/>
        <v>0</v>
      </c>
      <c r="J384" s="23">
        <f t="shared" si="236"/>
        <v>0</v>
      </c>
      <c r="K384" s="23">
        <f t="shared" si="236"/>
        <v>34378600</v>
      </c>
      <c r="L384" s="23">
        <f t="shared" si="236"/>
        <v>34378600</v>
      </c>
      <c r="M384" s="23">
        <f t="shared" si="236"/>
        <v>35446200</v>
      </c>
      <c r="N384" s="23">
        <f t="shared" si="236"/>
        <v>35446200</v>
      </c>
      <c r="O384" s="23">
        <f t="shared" si="236"/>
        <v>0</v>
      </c>
      <c r="P384" s="23">
        <f t="shared" si="236"/>
        <v>0</v>
      </c>
      <c r="Q384" s="23">
        <f t="shared" si="236"/>
        <v>35446200</v>
      </c>
      <c r="R384" s="23">
        <f t="shared" si="236"/>
        <v>35446200</v>
      </c>
      <c r="S384" s="23">
        <f t="shared" si="236"/>
        <v>36225800</v>
      </c>
      <c r="T384" s="23">
        <f t="shared" si="236"/>
        <v>36225800</v>
      </c>
      <c r="U384" s="23">
        <f t="shared" si="236"/>
        <v>0</v>
      </c>
      <c r="V384" s="23">
        <f t="shared" si="236"/>
        <v>0</v>
      </c>
      <c r="W384" s="23">
        <f t="shared" si="236"/>
        <v>36225800</v>
      </c>
      <c r="X384" s="23">
        <f t="shared" si="236"/>
        <v>36225800</v>
      </c>
      <c r="Y384" s="54"/>
    </row>
    <row r="385" spans="1:32" ht="36" outlineLevel="6" x14ac:dyDescent="0.2">
      <c r="A385" s="21" t="s">
        <v>319</v>
      </c>
      <c r="B385" s="22" t="s">
        <v>181</v>
      </c>
      <c r="C385" s="22" t="s">
        <v>97</v>
      </c>
      <c r="D385" s="22" t="s">
        <v>44</v>
      </c>
      <c r="E385" s="22" t="s">
        <v>320</v>
      </c>
      <c r="F385" s="22"/>
      <c r="G385" s="23">
        <f t="shared" ref="G385:X385" si="237">G386</f>
        <v>34303000</v>
      </c>
      <c r="H385" s="23">
        <f t="shared" si="237"/>
        <v>34303000</v>
      </c>
      <c r="I385" s="23">
        <f t="shared" si="237"/>
        <v>0</v>
      </c>
      <c r="J385" s="23">
        <f t="shared" si="237"/>
        <v>0</v>
      </c>
      <c r="K385" s="23">
        <f t="shared" si="237"/>
        <v>34303000</v>
      </c>
      <c r="L385" s="23">
        <f t="shared" si="237"/>
        <v>34303000</v>
      </c>
      <c r="M385" s="23">
        <f t="shared" si="237"/>
        <v>35317700</v>
      </c>
      <c r="N385" s="23">
        <f t="shared" si="237"/>
        <v>35317700</v>
      </c>
      <c r="O385" s="23">
        <f t="shared" si="237"/>
        <v>0</v>
      </c>
      <c r="P385" s="23">
        <f t="shared" si="237"/>
        <v>0</v>
      </c>
      <c r="Q385" s="23">
        <f t="shared" si="237"/>
        <v>35317700</v>
      </c>
      <c r="R385" s="23">
        <f t="shared" si="237"/>
        <v>35317700</v>
      </c>
      <c r="S385" s="23">
        <f t="shared" si="237"/>
        <v>36097300</v>
      </c>
      <c r="T385" s="23">
        <f t="shared" si="237"/>
        <v>36097300</v>
      </c>
      <c r="U385" s="23">
        <f t="shared" si="237"/>
        <v>0</v>
      </c>
      <c r="V385" s="23">
        <f t="shared" si="237"/>
        <v>0</v>
      </c>
      <c r="W385" s="23">
        <f t="shared" si="237"/>
        <v>36097300</v>
      </c>
      <c r="X385" s="23">
        <f t="shared" si="237"/>
        <v>36097300</v>
      </c>
      <c r="Y385" s="54"/>
    </row>
    <row r="386" spans="1:32" outlineLevel="7" x14ac:dyDescent="0.2">
      <c r="A386" s="21" t="s">
        <v>79</v>
      </c>
      <c r="B386" s="22" t="s">
        <v>181</v>
      </c>
      <c r="C386" s="22" t="s">
        <v>97</v>
      </c>
      <c r="D386" s="22" t="s">
        <v>44</v>
      </c>
      <c r="E386" s="22" t="s">
        <v>320</v>
      </c>
      <c r="F386" s="22" t="s">
        <v>80</v>
      </c>
      <c r="G386" s="23">
        <v>34303000</v>
      </c>
      <c r="H386" s="23">
        <f>G386</f>
        <v>34303000</v>
      </c>
      <c r="I386" s="23">
        <v>0</v>
      </c>
      <c r="J386" s="23">
        <f>I386</f>
        <v>0</v>
      </c>
      <c r="K386" s="23">
        <f>G386+I386</f>
        <v>34303000</v>
      </c>
      <c r="L386" s="23">
        <f>H386+J386</f>
        <v>34303000</v>
      </c>
      <c r="M386" s="23">
        <v>35317700</v>
      </c>
      <c r="N386" s="23">
        <f>M386</f>
        <v>35317700</v>
      </c>
      <c r="O386" s="23">
        <v>0</v>
      </c>
      <c r="P386" s="23">
        <f>O386</f>
        <v>0</v>
      </c>
      <c r="Q386" s="23">
        <f>M386+O386</f>
        <v>35317700</v>
      </c>
      <c r="R386" s="23">
        <f>N386+P386</f>
        <v>35317700</v>
      </c>
      <c r="S386" s="23">
        <v>36097300</v>
      </c>
      <c r="T386" s="23">
        <f>S386</f>
        <v>36097300</v>
      </c>
      <c r="U386" s="23">
        <v>0</v>
      </c>
      <c r="V386" s="23">
        <f>U386</f>
        <v>0</v>
      </c>
      <c r="W386" s="23">
        <f>S386+U386</f>
        <v>36097300</v>
      </c>
      <c r="X386" s="23">
        <f>T386+V386</f>
        <v>36097300</v>
      </c>
      <c r="Y386" s="54"/>
    </row>
    <row r="387" spans="1:32" ht="72" outlineLevel="6" x14ac:dyDescent="0.2">
      <c r="A387" s="21" t="s">
        <v>321</v>
      </c>
      <c r="B387" s="22" t="s">
        <v>181</v>
      </c>
      <c r="C387" s="22" t="s">
        <v>97</v>
      </c>
      <c r="D387" s="22" t="s">
        <v>44</v>
      </c>
      <c r="E387" s="22" t="s">
        <v>322</v>
      </c>
      <c r="F387" s="22"/>
      <c r="G387" s="23">
        <f t="shared" ref="G387:X387" si="238">G388</f>
        <v>75600</v>
      </c>
      <c r="H387" s="23">
        <f t="shared" si="238"/>
        <v>75600</v>
      </c>
      <c r="I387" s="23">
        <f t="shared" si="238"/>
        <v>0</v>
      </c>
      <c r="J387" s="23">
        <f t="shared" si="238"/>
        <v>0</v>
      </c>
      <c r="K387" s="23">
        <f t="shared" si="238"/>
        <v>75600</v>
      </c>
      <c r="L387" s="23">
        <f t="shared" si="238"/>
        <v>75600</v>
      </c>
      <c r="M387" s="23">
        <f t="shared" si="238"/>
        <v>128500</v>
      </c>
      <c r="N387" s="23">
        <f t="shared" si="238"/>
        <v>128500</v>
      </c>
      <c r="O387" s="23">
        <f t="shared" si="238"/>
        <v>0</v>
      </c>
      <c r="P387" s="23">
        <f t="shared" si="238"/>
        <v>0</v>
      </c>
      <c r="Q387" s="23">
        <f t="shared" si="238"/>
        <v>128500</v>
      </c>
      <c r="R387" s="23">
        <f t="shared" si="238"/>
        <v>128500</v>
      </c>
      <c r="S387" s="23">
        <f t="shared" si="238"/>
        <v>128500</v>
      </c>
      <c r="T387" s="23">
        <f t="shared" si="238"/>
        <v>128500</v>
      </c>
      <c r="U387" s="23">
        <f t="shared" si="238"/>
        <v>0</v>
      </c>
      <c r="V387" s="23">
        <f t="shared" si="238"/>
        <v>0</v>
      </c>
      <c r="W387" s="23">
        <f t="shared" si="238"/>
        <v>128500</v>
      </c>
      <c r="X387" s="23">
        <f t="shared" si="238"/>
        <v>128500</v>
      </c>
      <c r="Y387" s="54"/>
    </row>
    <row r="388" spans="1:32" outlineLevel="7" x14ac:dyDescent="0.2">
      <c r="A388" s="21" t="s">
        <v>79</v>
      </c>
      <c r="B388" s="22" t="s">
        <v>181</v>
      </c>
      <c r="C388" s="22" t="s">
        <v>97</v>
      </c>
      <c r="D388" s="22" t="s">
        <v>44</v>
      </c>
      <c r="E388" s="22" t="s">
        <v>322</v>
      </c>
      <c r="F388" s="22" t="s">
        <v>80</v>
      </c>
      <c r="G388" s="23">
        <v>75600</v>
      </c>
      <c r="H388" s="23">
        <f>G388</f>
        <v>75600</v>
      </c>
      <c r="I388" s="23">
        <v>0</v>
      </c>
      <c r="J388" s="23">
        <f>I388</f>
        <v>0</v>
      </c>
      <c r="K388" s="23">
        <f>G388+I388</f>
        <v>75600</v>
      </c>
      <c r="L388" s="23">
        <f>H388+J388</f>
        <v>75600</v>
      </c>
      <c r="M388" s="23">
        <v>128500</v>
      </c>
      <c r="N388" s="23">
        <f>M388</f>
        <v>128500</v>
      </c>
      <c r="O388" s="23">
        <v>0</v>
      </c>
      <c r="P388" s="23">
        <f>O388</f>
        <v>0</v>
      </c>
      <c r="Q388" s="23">
        <f>M388+O388</f>
        <v>128500</v>
      </c>
      <c r="R388" s="23">
        <f>N388+P388</f>
        <v>128500</v>
      </c>
      <c r="S388" s="23">
        <v>128500</v>
      </c>
      <c r="T388" s="23">
        <f>S388</f>
        <v>128500</v>
      </c>
      <c r="U388" s="23">
        <v>0</v>
      </c>
      <c r="V388" s="23">
        <f>U388</f>
        <v>0</v>
      </c>
      <c r="W388" s="23">
        <f>S388+U388</f>
        <v>128500</v>
      </c>
      <c r="X388" s="23">
        <f>T388+V388</f>
        <v>128500</v>
      </c>
      <c r="Y388" s="54"/>
    </row>
    <row r="389" spans="1:32" outlineLevel="2" x14ac:dyDescent="0.2">
      <c r="A389" s="21" t="s">
        <v>155</v>
      </c>
      <c r="B389" s="22" t="s">
        <v>181</v>
      </c>
      <c r="C389" s="22" t="s">
        <v>97</v>
      </c>
      <c r="D389" s="22" t="s">
        <v>156</v>
      </c>
      <c r="E389" s="22"/>
      <c r="F389" s="22"/>
      <c r="G389" s="23">
        <f t="shared" ref="G389:V391" si="239">G390</f>
        <v>10632656.999999998</v>
      </c>
      <c r="H389" s="23">
        <f t="shared" si="239"/>
        <v>10632656.999999998</v>
      </c>
      <c r="I389" s="23">
        <f t="shared" si="239"/>
        <v>0</v>
      </c>
      <c r="J389" s="23">
        <f t="shared" si="239"/>
        <v>0</v>
      </c>
      <c r="K389" s="23">
        <f t="shared" si="239"/>
        <v>10632656.999999998</v>
      </c>
      <c r="L389" s="23">
        <f t="shared" si="239"/>
        <v>10632656.999999998</v>
      </c>
      <c r="M389" s="23">
        <f t="shared" si="239"/>
        <v>10632656.999999998</v>
      </c>
      <c r="N389" s="23">
        <f t="shared" si="239"/>
        <v>10632656.999999998</v>
      </c>
      <c r="O389" s="23">
        <f t="shared" si="239"/>
        <v>0</v>
      </c>
      <c r="P389" s="23">
        <f t="shared" si="239"/>
        <v>0</v>
      </c>
      <c r="Q389" s="23">
        <f t="shared" si="239"/>
        <v>10632656.999999998</v>
      </c>
      <c r="R389" s="23">
        <f t="shared" si="239"/>
        <v>10632656.999999998</v>
      </c>
      <c r="S389" s="23">
        <f t="shared" si="239"/>
        <v>10632656.999999998</v>
      </c>
      <c r="T389" s="23">
        <f t="shared" si="239"/>
        <v>10632656.999999998</v>
      </c>
      <c r="U389" s="23">
        <f t="shared" si="239"/>
        <v>0</v>
      </c>
      <c r="V389" s="23">
        <f t="shared" si="239"/>
        <v>0</v>
      </c>
      <c r="W389" s="23">
        <f t="shared" ref="W389:X391" si="240">W390</f>
        <v>10632656.999999998</v>
      </c>
      <c r="X389" s="23">
        <f t="shared" si="240"/>
        <v>10632656.999999998</v>
      </c>
      <c r="Y389" s="54"/>
    </row>
    <row r="390" spans="1:32" outlineLevel="3" x14ac:dyDescent="0.2">
      <c r="A390" s="21" t="s">
        <v>141</v>
      </c>
      <c r="B390" s="22" t="s">
        <v>181</v>
      </c>
      <c r="C390" s="22" t="s">
        <v>97</v>
      </c>
      <c r="D390" s="22" t="s">
        <v>156</v>
      </c>
      <c r="E390" s="22" t="s">
        <v>142</v>
      </c>
      <c r="F390" s="22"/>
      <c r="G390" s="23">
        <f t="shared" si="239"/>
        <v>10632656.999999998</v>
      </c>
      <c r="H390" s="23">
        <f t="shared" si="239"/>
        <v>10632656.999999998</v>
      </c>
      <c r="I390" s="23">
        <f t="shared" si="239"/>
        <v>0</v>
      </c>
      <c r="J390" s="23">
        <f t="shared" si="239"/>
        <v>0</v>
      </c>
      <c r="K390" s="23">
        <f t="shared" si="239"/>
        <v>10632656.999999998</v>
      </c>
      <c r="L390" s="23">
        <f t="shared" si="239"/>
        <v>10632656.999999998</v>
      </c>
      <c r="M390" s="23">
        <f t="shared" si="239"/>
        <v>10632656.999999998</v>
      </c>
      <c r="N390" s="23">
        <f t="shared" si="239"/>
        <v>10632656.999999998</v>
      </c>
      <c r="O390" s="23">
        <f t="shared" si="239"/>
        <v>0</v>
      </c>
      <c r="P390" s="23">
        <f t="shared" si="239"/>
        <v>0</v>
      </c>
      <c r="Q390" s="23">
        <f t="shared" si="239"/>
        <v>10632656.999999998</v>
      </c>
      <c r="R390" s="23">
        <f t="shared" si="239"/>
        <v>10632656.999999998</v>
      </c>
      <c r="S390" s="23">
        <f t="shared" si="239"/>
        <v>10632656.999999998</v>
      </c>
      <c r="T390" s="23">
        <f t="shared" si="239"/>
        <v>10632656.999999998</v>
      </c>
      <c r="U390" s="23">
        <f t="shared" si="239"/>
        <v>0</v>
      </c>
      <c r="V390" s="23">
        <f t="shared" si="239"/>
        <v>0</v>
      </c>
      <c r="W390" s="23">
        <f t="shared" si="240"/>
        <v>10632656.999999998</v>
      </c>
      <c r="X390" s="23">
        <f t="shared" si="240"/>
        <v>10632656.999999998</v>
      </c>
      <c r="Y390" s="54"/>
    </row>
    <row r="391" spans="1:32" outlineLevel="5" x14ac:dyDescent="0.2">
      <c r="A391" s="21" t="s">
        <v>307</v>
      </c>
      <c r="B391" s="22" t="s">
        <v>181</v>
      </c>
      <c r="C391" s="22" t="s">
        <v>97</v>
      </c>
      <c r="D391" s="22" t="s">
        <v>156</v>
      </c>
      <c r="E391" s="22" t="s">
        <v>308</v>
      </c>
      <c r="F391" s="22"/>
      <c r="G391" s="23">
        <f t="shared" si="239"/>
        <v>10632656.999999998</v>
      </c>
      <c r="H391" s="23">
        <f t="shared" si="239"/>
        <v>10632656.999999998</v>
      </c>
      <c r="I391" s="23">
        <f t="shared" si="239"/>
        <v>0</v>
      </c>
      <c r="J391" s="23">
        <f t="shared" si="239"/>
        <v>0</v>
      </c>
      <c r="K391" s="23">
        <f t="shared" si="239"/>
        <v>10632656.999999998</v>
      </c>
      <c r="L391" s="23">
        <f t="shared" si="239"/>
        <v>10632656.999999998</v>
      </c>
      <c r="M391" s="23">
        <f t="shared" si="239"/>
        <v>10632656.999999998</v>
      </c>
      <c r="N391" s="23">
        <f t="shared" si="239"/>
        <v>10632656.999999998</v>
      </c>
      <c r="O391" s="23">
        <f t="shared" si="239"/>
        <v>0</v>
      </c>
      <c r="P391" s="23">
        <f t="shared" si="239"/>
        <v>0</v>
      </c>
      <c r="Q391" s="23">
        <f t="shared" si="239"/>
        <v>10632656.999999998</v>
      </c>
      <c r="R391" s="23">
        <f t="shared" si="239"/>
        <v>10632656.999999998</v>
      </c>
      <c r="S391" s="23">
        <f t="shared" si="239"/>
        <v>10632656.999999998</v>
      </c>
      <c r="T391" s="23">
        <f t="shared" si="239"/>
        <v>10632656.999999998</v>
      </c>
      <c r="U391" s="23">
        <f t="shared" si="239"/>
        <v>0</v>
      </c>
      <c r="V391" s="23">
        <f t="shared" si="239"/>
        <v>0</v>
      </c>
      <c r="W391" s="23">
        <f t="shared" si="240"/>
        <v>10632656.999999998</v>
      </c>
      <c r="X391" s="23">
        <f t="shared" si="240"/>
        <v>10632656.999999998</v>
      </c>
      <c r="Y391" s="54"/>
    </row>
    <row r="392" spans="1:32" ht="84" outlineLevel="6" x14ac:dyDescent="0.2">
      <c r="A392" s="21" t="s">
        <v>323</v>
      </c>
      <c r="B392" s="22" t="s">
        <v>181</v>
      </c>
      <c r="C392" s="22" t="s">
        <v>97</v>
      </c>
      <c r="D392" s="22" t="s">
        <v>156</v>
      </c>
      <c r="E392" s="22" t="s">
        <v>324</v>
      </c>
      <c r="F392" s="22"/>
      <c r="G392" s="23">
        <f t="shared" ref="G392:X392" si="241">G393+G394</f>
        <v>10632656.999999998</v>
      </c>
      <c r="H392" s="23">
        <f t="shared" si="241"/>
        <v>10632656.999999998</v>
      </c>
      <c r="I392" s="23">
        <f t="shared" si="241"/>
        <v>0</v>
      </c>
      <c r="J392" s="23">
        <f t="shared" si="241"/>
        <v>0</v>
      </c>
      <c r="K392" s="23">
        <f t="shared" si="241"/>
        <v>10632656.999999998</v>
      </c>
      <c r="L392" s="23">
        <f t="shared" si="241"/>
        <v>10632656.999999998</v>
      </c>
      <c r="M392" s="23">
        <f t="shared" si="241"/>
        <v>10632656.999999998</v>
      </c>
      <c r="N392" s="23">
        <f t="shared" si="241"/>
        <v>10632656.999999998</v>
      </c>
      <c r="O392" s="23">
        <f t="shared" si="241"/>
        <v>0</v>
      </c>
      <c r="P392" s="23">
        <f t="shared" si="241"/>
        <v>0</v>
      </c>
      <c r="Q392" s="23">
        <f t="shared" si="241"/>
        <v>10632656.999999998</v>
      </c>
      <c r="R392" s="23">
        <f t="shared" si="241"/>
        <v>10632656.999999998</v>
      </c>
      <c r="S392" s="23">
        <f t="shared" si="241"/>
        <v>10632656.999999998</v>
      </c>
      <c r="T392" s="23">
        <f t="shared" si="241"/>
        <v>10632656.999999998</v>
      </c>
      <c r="U392" s="23">
        <f t="shared" si="241"/>
        <v>0</v>
      </c>
      <c r="V392" s="23">
        <f t="shared" si="241"/>
        <v>0</v>
      </c>
      <c r="W392" s="23">
        <f t="shared" si="241"/>
        <v>10632656.999999998</v>
      </c>
      <c r="X392" s="23">
        <f t="shared" si="241"/>
        <v>10632656.999999998</v>
      </c>
      <c r="Y392" s="54"/>
    </row>
    <row r="393" spans="1:32" ht="48" outlineLevel="7" x14ac:dyDescent="0.2">
      <c r="A393" s="21" t="s">
        <v>29</v>
      </c>
      <c r="B393" s="22" t="s">
        <v>181</v>
      </c>
      <c r="C393" s="22" t="s">
        <v>97</v>
      </c>
      <c r="D393" s="22" t="s">
        <v>156</v>
      </c>
      <c r="E393" s="22" t="s">
        <v>324</v>
      </c>
      <c r="F393" s="22" t="s">
        <v>30</v>
      </c>
      <c r="G393" s="23">
        <v>9818156.959999999</v>
      </c>
      <c r="H393" s="23">
        <f>G393</f>
        <v>9818156.959999999</v>
      </c>
      <c r="I393" s="23"/>
      <c r="J393" s="23">
        <f>I393</f>
        <v>0</v>
      </c>
      <c r="K393" s="23">
        <f>G393+I393</f>
        <v>9818156.959999999</v>
      </c>
      <c r="L393" s="23">
        <f>H393+J393</f>
        <v>9818156.959999999</v>
      </c>
      <c r="M393" s="23">
        <v>9818156.959999999</v>
      </c>
      <c r="N393" s="23">
        <f>M393</f>
        <v>9818156.959999999</v>
      </c>
      <c r="O393" s="23"/>
      <c r="P393" s="23">
        <f>O393</f>
        <v>0</v>
      </c>
      <c r="Q393" s="23">
        <f>M393+O393</f>
        <v>9818156.959999999</v>
      </c>
      <c r="R393" s="23">
        <f>N393+P393</f>
        <v>9818156.959999999</v>
      </c>
      <c r="S393" s="23">
        <v>9818156.959999999</v>
      </c>
      <c r="T393" s="23">
        <f>S393</f>
        <v>9818156.959999999</v>
      </c>
      <c r="U393" s="23"/>
      <c r="V393" s="23">
        <f>U393</f>
        <v>0</v>
      </c>
      <c r="W393" s="23">
        <f>S393+U393</f>
        <v>9818156.959999999</v>
      </c>
      <c r="X393" s="23">
        <f>T393+V393</f>
        <v>9818156.959999999</v>
      </c>
      <c r="Y393" s="54"/>
    </row>
    <row r="394" spans="1:32" ht="24" outlineLevel="7" x14ac:dyDescent="0.2">
      <c r="A394" s="21" t="s">
        <v>33</v>
      </c>
      <c r="B394" s="22" t="s">
        <v>181</v>
      </c>
      <c r="C394" s="22" t="s">
        <v>97</v>
      </c>
      <c r="D394" s="22" t="s">
        <v>156</v>
      </c>
      <c r="E394" s="22" t="s">
        <v>324</v>
      </c>
      <c r="F394" s="22" t="s">
        <v>34</v>
      </c>
      <c r="G394" s="23">
        <v>814500.03999999992</v>
      </c>
      <c r="H394" s="23">
        <f>G394</f>
        <v>814500.03999999992</v>
      </c>
      <c r="I394" s="23"/>
      <c r="J394" s="23">
        <f>I394</f>
        <v>0</v>
      </c>
      <c r="K394" s="23">
        <f>G394+I394</f>
        <v>814500.03999999992</v>
      </c>
      <c r="L394" s="23">
        <f>H394+J394</f>
        <v>814500.03999999992</v>
      </c>
      <c r="M394" s="23">
        <v>814500.03999999992</v>
      </c>
      <c r="N394" s="23">
        <f>M394</f>
        <v>814500.03999999992</v>
      </c>
      <c r="O394" s="23"/>
      <c r="P394" s="23">
        <f>O394</f>
        <v>0</v>
      </c>
      <c r="Q394" s="23">
        <f>M394+O394</f>
        <v>814500.03999999992</v>
      </c>
      <c r="R394" s="23">
        <f>N394+P394</f>
        <v>814500.03999999992</v>
      </c>
      <c r="S394" s="23">
        <v>814500.03999999992</v>
      </c>
      <c r="T394" s="23">
        <f>S394</f>
        <v>814500.03999999992</v>
      </c>
      <c r="U394" s="23"/>
      <c r="V394" s="23">
        <f>U394</f>
        <v>0</v>
      </c>
      <c r="W394" s="23">
        <f>S394+U394</f>
        <v>814500.03999999992</v>
      </c>
      <c r="X394" s="23">
        <f>T394+V394</f>
        <v>814500.03999999992</v>
      </c>
      <c r="Y394" s="54"/>
    </row>
    <row r="395" spans="1:32" ht="24" x14ac:dyDescent="0.2">
      <c r="A395" s="18" t="s">
        <v>325</v>
      </c>
      <c r="B395" s="19" t="s">
        <v>326</v>
      </c>
      <c r="C395" s="19"/>
      <c r="D395" s="19"/>
      <c r="E395" s="19"/>
      <c r="F395" s="19"/>
      <c r="G395" s="20">
        <f t="shared" ref="G395:X395" si="242">G396+G406+G435+G509+G529</f>
        <v>761960032.71000004</v>
      </c>
      <c r="H395" s="20">
        <f t="shared" si="242"/>
        <v>57982308.289999999</v>
      </c>
      <c r="I395" s="20">
        <f t="shared" si="242"/>
        <v>-6209504.0800000019</v>
      </c>
      <c r="J395" s="20">
        <f t="shared" si="242"/>
        <v>-7208271.0800000001</v>
      </c>
      <c r="K395" s="20">
        <f t="shared" si="242"/>
        <v>755750528.63000011</v>
      </c>
      <c r="L395" s="20">
        <f t="shared" si="242"/>
        <v>50774037.210000001</v>
      </c>
      <c r="M395" s="20">
        <f t="shared" si="242"/>
        <v>638870121.40999997</v>
      </c>
      <c r="N395" s="20">
        <f t="shared" si="242"/>
        <v>539028</v>
      </c>
      <c r="O395" s="20">
        <f t="shared" si="242"/>
        <v>0</v>
      </c>
      <c r="P395" s="20">
        <f t="shared" si="242"/>
        <v>0</v>
      </c>
      <c r="Q395" s="20">
        <f t="shared" si="242"/>
        <v>638870121.40999997</v>
      </c>
      <c r="R395" s="20">
        <f t="shared" si="242"/>
        <v>539028</v>
      </c>
      <c r="S395" s="20">
        <f t="shared" si="242"/>
        <v>655751118.61000001</v>
      </c>
      <c r="T395" s="20">
        <f t="shared" si="242"/>
        <v>539028</v>
      </c>
      <c r="U395" s="20">
        <f t="shared" si="242"/>
        <v>0</v>
      </c>
      <c r="V395" s="20">
        <f t="shared" si="242"/>
        <v>0</v>
      </c>
      <c r="W395" s="20">
        <f t="shared" si="242"/>
        <v>655751118.61000001</v>
      </c>
      <c r="X395" s="20">
        <f t="shared" si="242"/>
        <v>539028</v>
      </c>
      <c r="Y395" s="54"/>
      <c r="Z395" s="54"/>
      <c r="AA395" s="54"/>
      <c r="AB395" s="54"/>
      <c r="AC395" s="54"/>
      <c r="AD395" s="54"/>
      <c r="AE395" s="54"/>
      <c r="AF395" s="54"/>
    </row>
    <row r="396" spans="1:32" outlineLevel="1" x14ac:dyDescent="0.2">
      <c r="A396" s="21" t="s">
        <v>19</v>
      </c>
      <c r="B396" s="22" t="s">
        <v>326</v>
      </c>
      <c r="C396" s="22" t="s">
        <v>20</v>
      </c>
      <c r="D396" s="22"/>
      <c r="E396" s="22"/>
      <c r="F396" s="22"/>
      <c r="G396" s="23">
        <f>G397</f>
        <v>18200</v>
      </c>
      <c r="H396" s="23">
        <f t="shared" ref="H396:X396" si="243">H397</f>
        <v>0</v>
      </c>
      <c r="I396" s="23">
        <f t="shared" si="243"/>
        <v>0</v>
      </c>
      <c r="J396" s="23">
        <f t="shared" si="243"/>
        <v>0</v>
      </c>
      <c r="K396" s="23">
        <f t="shared" si="243"/>
        <v>18200</v>
      </c>
      <c r="L396" s="23">
        <f t="shared" si="243"/>
        <v>0</v>
      </c>
      <c r="M396" s="23">
        <f t="shared" si="243"/>
        <v>18200</v>
      </c>
      <c r="N396" s="23">
        <f t="shared" si="243"/>
        <v>0</v>
      </c>
      <c r="O396" s="23">
        <f t="shared" si="243"/>
        <v>0</v>
      </c>
      <c r="P396" s="23">
        <f t="shared" si="243"/>
        <v>0</v>
      </c>
      <c r="Q396" s="23">
        <f t="shared" si="243"/>
        <v>18200</v>
      </c>
      <c r="R396" s="23">
        <f t="shared" si="243"/>
        <v>0</v>
      </c>
      <c r="S396" s="23">
        <f t="shared" si="243"/>
        <v>18200</v>
      </c>
      <c r="T396" s="23">
        <f t="shared" si="243"/>
        <v>0</v>
      </c>
      <c r="U396" s="23">
        <f t="shared" si="243"/>
        <v>0</v>
      </c>
      <c r="V396" s="23">
        <f t="shared" si="243"/>
        <v>0</v>
      </c>
      <c r="W396" s="23">
        <f t="shared" si="243"/>
        <v>18200</v>
      </c>
      <c r="X396" s="23">
        <f t="shared" si="243"/>
        <v>0</v>
      </c>
      <c r="Y396" s="54"/>
    </row>
    <row r="397" spans="1:32" outlineLevel="2" x14ac:dyDescent="0.2">
      <c r="A397" s="21" t="s">
        <v>55</v>
      </c>
      <c r="B397" s="22" t="s">
        <v>326</v>
      </c>
      <c r="C397" s="22" t="s">
        <v>20</v>
      </c>
      <c r="D397" s="22" t="s">
        <v>56</v>
      </c>
      <c r="E397" s="22"/>
      <c r="F397" s="22"/>
      <c r="G397" s="23">
        <f>G398+G402</f>
        <v>18200</v>
      </c>
      <c r="H397" s="23">
        <f t="shared" ref="H397:X397" si="244">H398+H402</f>
        <v>0</v>
      </c>
      <c r="I397" s="23">
        <f t="shared" si="244"/>
        <v>0</v>
      </c>
      <c r="J397" s="23">
        <f t="shared" si="244"/>
        <v>0</v>
      </c>
      <c r="K397" s="23">
        <f t="shared" si="244"/>
        <v>18200</v>
      </c>
      <c r="L397" s="23">
        <f t="shared" si="244"/>
        <v>0</v>
      </c>
      <c r="M397" s="23">
        <f t="shared" si="244"/>
        <v>18200</v>
      </c>
      <c r="N397" s="23">
        <f t="shared" si="244"/>
        <v>0</v>
      </c>
      <c r="O397" s="23">
        <f t="shared" si="244"/>
        <v>0</v>
      </c>
      <c r="P397" s="23">
        <f t="shared" si="244"/>
        <v>0</v>
      </c>
      <c r="Q397" s="23">
        <f t="shared" si="244"/>
        <v>18200</v>
      </c>
      <c r="R397" s="23">
        <f t="shared" si="244"/>
        <v>0</v>
      </c>
      <c r="S397" s="23">
        <f t="shared" si="244"/>
        <v>18200</v>
      </c>
      <c r="T397" s="23">
        <f t="shared" si="244"/>
        <v>0</v>
      </c>
      <c r="U397" s="23">
        <f t="shared" si="244"/>
        <v>0</v>
      </c>
      <c r="V397" s="23">
        <f t="shared" si="244"/>
        <v>0</v>
      </c>
      <c r="W397" s="23">
        <f t="shared" si="244"/>
        <v>18200</v>
      </c>
      <c r="X397" s="23">
        <f t="shared" si="244"/>
        <v>0</v>
      </c>
      <c r="Y397" s="54"/>
    </row>
    <row r="398" spans="1:32" ht="24" outlineLevel="3" x14ac:dyDescent="0.2">
      <c r="A398" s="21" t="s">
        <v>23</v>
      </c>
      <c r="B398" s="22" t="s">
        <v>326</v>
      </c>
      <c r="C398" s="22" t="s">
        <v>20</v>
      </c>
      <c r="D398" s="22" t="s">
        <v>56</v>
      </c>
      <c r="E398" s="22" t="s">
        <v>24</v>
      </c>
      <c r="F398" s="22"/>
      <c r="G398" s="23">
        <f t="shared" ref="G398:V400" si="245">G399</f>
        <v>18200</v>
      </c>
      <c r="H398" s="23">
        <f t="shared" si="245"/>
        <v>0</v>
      </c>
      <c r="I398" s="23">
        <f t="shared" si="245"/>
        <v>0</v>
      </c>
      <c r="J398" s="23">
        <f t="shared" si="245"/>
        <v>0</v>
      </c>
      <c r="K398" s="23">
        <f t="shared" si="245"/>
        <v>18200</v>
      </c>
      <c r="L398" s="23">
        <f t="shared" si="245"/>
        <v>0</v>
      </c>
      <c r="M398" s="23">
        <f t="shared" si="245"/>
        <v>18200</v>
      </c>
      <c r="N398" s="23">
        <f t="shared" si="245"/>
        <v>0</v>
      </c>
      <c r="O398" s="23">
        <f t="shared" si="245"/>
        <v>0</v>
      </c>
      <c r="P398" s="23">
        <f t="shared" si="245"/>
        <v>0</v>
      </c>
      <c r="Q398" s="23">
        <f t="shared" si="245"/>
        <v>18200</v>
      </c>
      <c r="R398" s="23">
        <f t="shared" si="245"/>
        <v>0</v>
      </c>
      <c r="S398" s="23">
        <f t="shared" si="245"/>
        <v>18200</v>
      </c>
      <c r="T398" s="23">
        <f t="shared" si="245"/>
        <v>0</v>
      </c>
      <c r="U398" s="23">
        <f t="shared" si="245"/>
        <v>0</v>
      </c>
      <c r="V398" s="23">
        <f t="shared" si="245"/>
        <v>0</v>
      </c>
      <c r="W398" s="23">
        <f t="shared" ref="W398:X400" si="246">W399</f>
        <v>18200</v>
      </c>
      <c r="X398" s="23">
        <f t="shared" si="246"/>
        <v>0</v>
      </c>
      <c r="Y398" s="54"/>
    </row>
    <row r="399" spans="1:32" outlineLevel="5" x14ac:dyDescent="0.2">
      <c r="A399" s="21" t="s">
        <v>69</v>
      </c>
      <c r="B399" s="22" t="s">
        <v>326</v>
      </c>
      <c r="C399" s="22" t="s">
        <v>20</v>
      </c>
      <c r="D399" s="22" t="s">
        <v>56</v>
      </c>
      <c r="E399" s="22" t="s">
        <v>70</v>
      </c>
      <c r="F399" s="22"/>
      <c r="G399" s="23">
        <f t="shared" si="245"/>
        <v>18200</v>
      </c>
      <c r="H399" s="23">
        <f t="shared" si="245"/>
        <v>0</v>
      </c>
      <c r="I399" s="23">
        <f t="shared" si="245"/>
        <v>0</v>
      </c>
      <c r="J399" s="23">
        <f t="shared" si="245"/>
        <v>0</v>
      </c>
      <c r="K399" s="23">
        <f t="shared" si="245"/>
        <v>18200</v>
      </c>
      <c r="L399" s="23">
        <f t="shared" si="245"/>
        <v>0</v>
      </c>
      <c r="M399" s="23">
        <f t="shared" si="245"/>
        <v>18200</v>
      </c>
      <c r="N399" s="23">
        <f t="shared" si="245"/>
        <v>0</v>
      </c>
      <c r="O399" s="23">
        <f t="shared" si="245"/>
        <v>0</v>
      </c>
      <c r="P399" s="23">
        <f t="shared" si="245"/>
        <v>0</v>
      </c>
      <c r="Q399" s="23">
        <f t="shared" si="245"/>
        <v>18200</v>
      </c>
      <c r="R399" s="23">
        <f t="shared" si="245"/>
        <v>0</v>
      </c>
      <c r="S399" s="23">
        <f t="shared" si="245"/>
        <v>18200</v>
      </c>
      <c r="T399" s="23">
        <f t="shared" si="245"/>
        <v>0</v>
      </c>
      <c r="U399" s="23">
        <f t="shared" si="245"/>
        <v>0</v>
      </c>
      <c r="V399" s="23">
        <f t="shared" si="245"/>
        <v>0</v>
      </c>
      <c r="W399" s="23">
        <f t="shared" si="246"/>
        <v>18200</v>
      </c>
      <c r="X399" s="23">
        <f t="shared" si="246"/>
        <v>0</v>
      </c>
      <c r="Y399" s="54"/>
    </row>
    <row r="400" spans="1:32" ht="48" outlineLevel="6" x14ac:dyDescent="0.2">
      <c r="A400" s="21" t="s">
        <v>71</v>
      </c>
      <c r="B400" s="22" t="s">
        <v>326</v>
      </c>
      <c r="C400" s="22" t="s">
        <v>20</v>
      </c>
      <c r="D400" s="22" t="s">
        <v>56</v>
      </c>
      <c r="E400" s="22" t="s">
        <v>72</v>
      </c>
      <c r="F400" s="22"/>
      <c r="G400" s="23">
        <f t="shared" si="245"/>
        <v>18200</v>
      </c>
      <c r="H400" s="23">
        <f t="shared" si="245"/>
        <v>0</v>
      </c>
      <c r="I400" s="23">
        <f t="shared" si="245"/>
        <v>0</v>
      </c>
      <c r="J400" s="23">
        <f t="shared" si="245"/>
        <v>0</v>
      </c>
      <c r="K400" s="23">
        <f t="shared" si="245"/>
        <v>18200</v>
      </c>
      <c r="L400" s="23">
        <f t="shared" si="245"/>
        <v>0</v>
      </c>
      <c r="M400" s="23">
        <f t="shared" si="245"/>
        <v>18200</v>
      </c>
      <c r="N400" s="23">
        <f t="shared" si="245"/>
        <v>0</v>
      </c>
      <c r="O400" s="23">
        <f t="shared" si="245"/>
        <v>0</v>
      </c>
      <c r="P400" s="23">
        <f t="shared" si="245"/>
        <v>0</v>
      </c>
      <c r="Q400" s="23">
        <f t="shared" si="245"/>
        <v>18200</v>
      </c>
      <c r="R400" s="23">
        <f t="shared" si="245"/>
        <v>0</v>
      </c>
      <c r="S400" s="23">
        <f t="shared" si="245"/>
        <v>18200</v>
      </c>
      <c r="T400" s="23">
        <f t="shared" si="245"/>
        <v>0</v>
      </c>
      <c r="U400" s="23">
        <f t="shared" si="245"/>
        <v>0</v>
      </c>
      <c r="V400" s="23">
        <f t="shared" si="245"/>
        <v>0</v>
      </c>
      <c r="W400" s="23">
        <f t="shared" si="246"/>
        <v>18200</v>
      </c>
      <c r="X400" s="23">
        <f t="shared" si="246"/>
        <v>0</v>
      </c>
      <c r="Y400" s="54"/>
    </row>
    <row r="401" spans="1:25" ht="24" outlineLevel="7" x14ac:dyDescent="0.2">
      <c r="A401" s="21" t="s">
        <v>33</v>
      </c>
      <c r="B401" s="22" t="s">
        <v>326</v>
      </c>
      <c r="C401" s="22" t="s">
        <v>20</v>
      </c>
      <c r="D401" s="22" t="s">
        <v>56</v>
      </c>
      <c r="E401" s="22" t="s">
        <v>72</v>
      </c>
      <c r="F401" s="22" t="s">
        <v>34</v>
      </c>
      <c r="G401" s="23">
        <v>18200</v>
      </c>
      <c r="H401" s="23">
        <v>0</v>
      </c>
      <c r="I401" s="23">
        <v>0</v>
      </c>
      <c r="J401" s="23">
        <v>0</v>
      </c>
      <c r="K401" s="23">
        <f>G401+I401</f>
        <v>18200</v>
      </c>
      <c r="L401" s="23">
        <f>H401+J401</f>
        <v>0</v>
      </c>
      <c r="M401" s="23">
        <v>18200</v>
      </c>
      <c r="N401" s="23">
        <v>0</v>
      </c>
      <c r="O401" s="23">
        <v>0</v>
      </c>
      <c r="P401" s="23">
        <v>0</v>
      </c>
      <c r="Q401" s="23">
        <f>M401+O401</f>
        <v>18200</v>
      </c>
      <c r="R401" s="23">
        <f>N401+P401</f>
        <v>0</v>
      </c>
      <c r="S401" s="23">
        <v>18200</v>
      </c>
      <c r="T401" s="23">
        <v>0</v>
      </c>
      <c r="U401" s="23">
        <v>0</v>
      </c>
      <c r="V401" s="23">
        <v>0</v>
      </c>
      <c r="W401" s="23">
        <f>S401+U401</f>
        <v>18200</v>
      </c>
      <c r="X401" s="23">
        <f>T401+V401</f>
        <v>0</v>
      </c>
      <c r="Y401" s="54"/>
    </row>
    <row r="402" spans="1:25" hidden="1" outlineLevel="3" x14ac:dyDescent="0.2">
      <c r="A402" s="21" t="s">
        <v>37</v>
      </c>
      <c r="B402" s="22" t="s">
        <v>326</v>
      </c>
      <c r="C402" s="22" t="s">
        <v>20</v>
      </c>
      <c r="D402" s="22" t="s">
        <v>56</v>
      </c>
      <c r="E402" s="22" t="s">
        <v>38</v>
      </c>
      <c r="F402" s="22"/>
      <c r="G402" s="23">
        <f>G403</f>
        <v>0</v>
      </c>
      <c r="H402" s="23">
        <f t="shared" ref="H402:W404" si="247">H403</f>
        <v>0</v>
      </c>
      <c r="I402" s="23">
        <f t="shared" si="247"/>
        <v>0</v>
      </c>
      <c r="J402" s="23">
        <f t="shared" si="247"/>
        <v>0</v>
      </c>
      <c r="K402" s="23">
        <f t="shared" si="247"/>
        <v>0</v>
      </c>
      <c r="L402" s="23">
        <f t="shared" si="247"/>
        <v>0</v>
      </c>
      <c r="M402" s="23">
        <f t="shared" si="247"/>
        <v>0</v>
      </c>
      <c r="N402" s="23">
        <f t="shared" si="247"/>
        <v>0</v>
      </c>
      <c r="O402" s="23">
        <f t="shared" si="247"/>
        <v>0</v>
      </c>
      <c r="P402" s="23">
        <f t="shared" si="247"/>
        <v>0</v>
      </c>
      <c r="Q402" s="23">
        <f t="shared" si="247"/>
        <v>0</v>
      </c>
      <c r="R402" s="23">
        <f t="shared" si="247"/>
        <v>0</v>
      </c>
      <c r="S402" s="23">
        <f t="shared" si="247"/>
        <v>0</v>
      </c>
      <c r="T402" s="23">
        <f t="shared" si="247"/>
        <v>0</v>
      </c>
      <c r="U402" s="23">
        <f t="shared" si="247"/>
        <v>0</v>
      </c>
      <c r="V402" s="23">
        <f t="shared" si="247"/>
        <v>0</v>
      </c>
      <c r="W402" s="23">
        <f t="shared" si="247"/>
        <v>0</v>
      </c>
      <c r="X402" s="23">
        <f t="shared" ref="X402:X404" si="248">X403</f>
        <v>0</v>
      </c>
      <c r="Y402" s="54"/>
    </row>
    <row r="403" spans="1:25" ht="24" hidden="1" outlineLevel="5" x14ac:dyDescent="0.2">
      <c r="A403" s="24" t="s">
        <v>182</v>
      </c>
      <c r="B403" s="22" t="s">
        <v>326</v>
      </c>
      <c r="C403" s="22" t="s">
        <v>20</v>
      </c>
      <c r="D403" s="22" t="s">
        <v>56</v>
      </c>
      <c r="E403" s="22" t="s">
        <v>183</v>
      </c>
      <c r="F403" s="22"/>
      <c r="G403" s="23">
        <f t="shared" ref="G403:L404" si="249">G404</f>
        <v>0</v>
      </c>
      <c r="H403" s="23">
        <f t="shared" si="249"/>
        <v>0</v>
      </c>
      <c r="I403" s="23">
        <f t="shared" si="249"/>
        <v>0</v>
      </c>
      <c r="J403" s="23">
        <f t="shared" si="249"/>
        <v>0</v>
      </c>
      <c r="K403" s="23">
        <f t="shared" si="249"/>
        <v>0</v>
      </c>
      <c r="L403" s="23">
        <f t="shared" si="249"/>
        <v>0</v>
      </c>
      <c r="M403" s="23">
        <f t="shared" si="247"/>
        <v>0</v>
      </c>
      <c r="N403" s="23">
        <f t="shared" si="247"/>
        <v>0</v>
      </c>
      <c r="O403" s="23">
        <f t="shared" si="247"/>
        <v>0</v>
      </c>
      <c r="P403" s="23">
        <f t="shared" si="247"/>
        <v>0</v>
      </c>
      <c r="Q403" s="23">
        <f t="shared" si="247"/>
        <v>0</v>
      </c>
      <c r="R403" s="23">
        <f t="shared" si="247"/>
        <v>0</v>
      </c>
      <c r="S403" s="23">
        <f t="shared" si="247"/>
        <v>0</v>
      </c>
      <c r="T403" s="23">
        <f t="shared" si="247"/>
        <v>0</v>
      </c>
      <c r="U403" s="23">
        <f t="shared" si="247"/>
        <v>0</v>
      </c>
      <c r="V403" s="23">
        <f t="shared" si="247"/>
        <v>0</v>
      </c>
      <c r="W403" s="23">
        <f t="shared" si="247"/>
        <v>0</v>
      </c>
      <c r="X403" s="23">
        <f t="shared" si="248"/>
        <v>0</v>
      </c>
      <c r="Y403" s="54"/>
    </row>
    <row r="404" spans="1:25" ht="48" hidden="1" outlineLevel="6" x14ac:dyDescent="0.2">
      <c r="A404" s="21" t="s">
        <v>77</v>
      </c>
      <c r="B404" s="22" t="s">
        <v>326</v>
      </c>
      <c r="C404" s="22" t="s">
        <v>20</v>
      </c>
      <c r="D404" s="22" t="s">
        <v>56</v>
      </c>
      <c r="E404" s="22" t="s">
        <v>184</v>
      </c>
      <c r="F404" s="22"/>
      <c r="G404" s="23">
        <f>G405</f>
        <v>0</v>
      </c>
      <c r="H404" s="23">
        <f t="shared" si="249"/>
        <v>0</v>
      </c>
      <c r="I404" s="23">
        <f t="shared" si="249"/>
        <v>0</v>
      </c>
      <c r="J404" s="23">
        <f t="shared" si="249"/>
        <v>0</v>
      </c>
      <c r="K404" s="23">
        <f t="shared" si="249"/>
        <v>0</v>
      </c>
      <c r="L404" s="23">
        <f t="shared" si="249"/>
        <v>0</v>
      </c>
      <c r="M404" s="23">
        <f t="shared" si="247"/>
        <v>0</v>
      </c>
      <c r="N404" s="23">
        <f t="shared" si="247"/>
        <v>0</v>
      </c>
      <c r="O404" s="23">
        <f t="shared" si="247"/>
        <v>0</v>
      </c>
      <c r="P404" s="23">
        <f t="shared" si="247"/>
        <v>0</v>
      </c>
      <c r="Q404" s="23">
        <f t="shared" si="247"/>
        <v>0</v>
      </c>
      <c r="R404" s="23">
        <f t="shared" si="247"/>
        <v>0</v>
      </c>
      <c r="S404" s="23">
        <f t="shared" si="247"/>
        <v>0</v>
      </c>
      <c r="T404" s="23">
        <f t="shared" si="247"/>
        <v>0</v>
      </c>
      <c r="U404" s="23">
        <f t="shared" si="247"/>
        <v>0</v>
      </c>
      <c r="V404" s="23">
        <f t="shared" si="247"/>
        <v>0</v>
      </c>
      <c r="W404" s="23">
        <f t="shared" si="247"/>
        <v>0</v>
      </c>
      <c r="X404" s="23">
        <f t="shared" si="248"/>
        <v>0</v>
      </c>
      <c r="Y404" s="54"/>
    </row>
    <row r="405" spans="1:25" ht="24" hidden="1" outlineLevel="7" x14ac:dyDescent="0.2">
      <c r="A405" s="21" t="s">
        <v>185</v>
      </c>
      <c r="B405" s="22" t="s">
        <v>326</v>
      </c>
      <c r="C405" s="22" t="s">
        <v>20</v>
      </c>
      <c r="D405" s="22" t="s">
        <v>56</v>
      </c>
      <c r="E405" s="22" t="s">
        <v>184</v>
      </c>
      <c r="F405" s="22" t="s">
        <v>186</v>
      </c>
      <c r="G405" s="23">
        <v>0</v>
      </c>
      <c r="H405" s="23">
        <v>0</v>
      </c>
      <c r="I405" s="23">
        <v>0</v>
      </c>
      <c r="J405" s="23">
        <v>0</v>
      </c>
      <c r="K405" s="23">
        <f>G405+I405</f>
        <v>0</v>
      </c>
      <c r="L405" s="23">
        <f>H405+J405</f>
        <v>0</v>
      </c>
      <c r="M405" s="23">
        <v>0</v>
      </c>
      <c r="N405" s="23">
        <v>0</v>
      </c>
      <c r="O405" s="23">
        <v>0</v>
      </c>
      <c r="P405" s="23">
        <v>0</v>
      </c>
      <c r="Q405" s="23">
        <f>M405+O405</f>
        <v>0</v>
      </c>
      <c r="R405" s="23">
        <f>N405+P405</f>
        <v>0</v>
      </c>
      <c r="S405" s="23">
        <v>0</v>
      </c>
      <c r="T405" s="23">
        <v>0</v>
      </c>
      <c r="U405" s="23">
        <v>0</v>
      </c>
      <c r="V405" s="23">
        <v>0</v>
      </c>
      <c r="W405" s="23">
        <f>S405+U405</f>
        <v>0</v>
      </c>
      <c r="X405" s="23">
        <f>T405+V405</f>
        <v>0</v>
      </c>
      <c r="Y405" s="54"/>
    </row>
    <row r="406" spans="1:25" outlineLevel="1" collapsed="1" x14ac:dyDescent="0.2">
      <c r="A406" s="21" t="s">
        <v>187</v>
      </c>
      <c r="B406" s="22" t="s">
        <v>326</v>
      </c>
      <c r="C406" s="22" t="s">
        <v>188</v>
      </c>
      <c r="D406" s="22"/>
      <c r="E406" s="22"/>
      <c r="F406" s="22"/>
      <c r="G406" s="23">
        <f t="shared" ref="G406:X406" si="250">G407+G426</f>
        <v>282834903.38999999</v>
      </c>
      <c r="H406" s="23">
        <f t="shared" si="250"/>
        <v>1796760</v>
      </c>
      <c r="I406" s="23">
        <f t="shared" si="250"/>
        <v>-4255544.2700000005</v>
      </c>
      <c r="J406" s="23">
        <f t="shared" si="250"/>
        <v>0</v>
      </c>
      <c r="K406" s="23">
        <f t="shared" si="250"/>
        <v>278579359.12</v>
      </c>
      <c r="L406" s="23">
        <f t="shared" si="250"/>
        <v>1796760</v>
      </c>
      <c r="M406" s="23">
        <f t="shared" si="250"/>
        <v>256979593.28000003</v>
      </c>
      <c r="N406" s="23">
        <f t="shared" si="250"/>
        <v>539028</v>
      </c>
      <c r="O406" s="23">
        <f t="shared" si="250"/>
        <v>0</v>
      </c>
      <c r="P406" s="23">
        <f t="shared" si="250"/>
        <v>0</v>
      </c>
      <c r="Q406" s="23">
        <f t="shared" si="250"/>
        <v>256979593.28000003</v>
      </c>
      <c r="R406" s="23">
        <f t="shared" si="250"/>
        <v>539028</v>
      </c>
      <c r="S406" s="23">
        <f t="shared" si="250"/>
        <v>263606443.61000001</v>
      </c>
      <c r="T406" s="23">
        <f t="shared" si="250"/>
        <v>539028</v>
      </c>
      <c r="U406" s="23">
        <f t="shared" si="250"/>
        <v>0</v>
      </c>
      <c r="V406" s="23">
        <f t="shared" si="250"/>
        <v>0</v>
      </c>
      <c r="W406" s="23">
        <f t="shared" si="250"/>
        <v>263606443.61000001</v>
      </c>
      <c r="X406" s="23">
        <f t="shared" si="250"/>
        <v>539028</v>
      </c>
      <c r="Y406" s="54"/>
    </row>
    <row r="407" spans="1:25" outlineLevel="2" x14ac:dyDescent="0.2">
      <c r="A407" s="21" t="s">
        <v>260</v>
      </c>
      <c r="B407" s="22" t="s">
        <v>326</v>
      </c>
      <c r="C407" s="22" t="s">
        <v>188</v>
      </c>
      <c r="D407" s="22" t="s">
        <v>84</v>
      </c>
      <c r="E407" s="22"/>
      <c r="F407" s="22"/>
      <c r="G407" s="23">
        <f t="shared" ref="G407:X407" si="251">G408+G418</f>
        <v>264487733.58000001</v>
      </c>
      <c r="H407" s="23">
        <f t="shared" si="251"/>
        <v>1796760</v>
      </c>
      <c r="I407" s="23">
        <f t="shared" si="251"/>
        <v>-4255544.2700000005</v>
      </c>
      <c r="J407" s="23">
        <f t="shared" si="251"/>
        <v>0</v>
      </c>
      <c r="K407" s="23">
        <f t="shared" si="251"/>
        <v>260232189.31</v>
      </c>
      <c r="L407" s="23">
        <f t="shared" si="251"/>
        <v>1796760</v>
      </c>
      <c r="M407" s="23">
        <f t="shared" si="251"/>
        <v>239291500.11000001</v>
      </c>
      <c r="N407" s="23">
        <f t="shared" si="251"/>
        <v>539028</v>
      </c>
      <c r="O407" s="23">
        <f t="shared" si="251"/>
        <v>0</v>
      </c>
      <c r="P407" s="23">
        <f t="shared" si="251"/>
        <v>0</v>
      </c>
      <c r="Q407" s="23">
        <f t="shared" si="251"/>
        <v>239291500.11000001</v>
      </c>
      <c r="R407" s="23">
        <f t="shared" si="251"/>
        <v>539028</v>
      </c>
      <c r="S407" s="23">
        <f t="shared" si="251"/>
        <v>245918350.44000003</v>
      </c>
      <c r="T407" s="23">
        <f t="shared" si="251"/>
        <v>539028</v>
      </c>
      <c r="U407" s="23">
        <f t="shared" si="251"/>
        <v>0</v>
      </c>
      <c r="V407" s="23">
        <f t="shared" si="251"/>
        <v>0</v>
      </c>
      <c r="W407" s="23">
        <f t="shared" si="251"/>
        <v>245918350.44000003</v>
      </c>
      <c r="X407" s="23">
        <f t="shared" si="251"/>
        <v>539028</v>
      </c>
      <c r="Y407" s="54"/>
    </row>
    <row r="408" spans="1:25" outlineLevel="3" x14ac:dyDescent="0.2">
      <c r="A408" s="21" t="s">
        <v>327</v>
      </c>
      <c r="B408" s="22" t="s">
        <v>326</v>
      </c>
      <c r="C408" s="22" t="s">
        <v>188</v>
      </c>
      <c r="D408" s="22" t="s">
        <v>84</v>
      </c>
      <c r="E408" s="22" t="s">
        <v>328</v>
      </c>
      <c r="F408" s="22"/>
      <c r="G408" s="23">
        <f t="shared" ref="G408:X408" si="252">G409</f>
        <v>176236885.5</v>
      </c>
      <c r="H408" s="23">
        <f t="shared" si="252"/>
        <v>1257732</v>
      </c>
      <c r="I408" s="23">
        <f t="shared" si="252"/>
        <v>-1109960.8400000001</v>
      </c>
      <c r="J408" s="23">
        <f t="shared" si="252"/>
        <v>0</v>
      </c>
      <c r="K408" s="23">
        <f t="shared" si="252"/>
        <v>175126924.66</v>
      </c>
      <c r="L408" s="23">
        <f t="shared" si="252"/>
        <v>1257732</v>
      </c>
      <c r="M408" s="23">
        <f t="shared" si="252"/>
        <v>159298235.46000001</v>
      </c>
      <c r="N408" s="23">
        <f t="shared" si="252"/>
        <v>0</v>
      </c>
      <c r="O408" s="23">
        <f t="shared" si="252"/>
        <v>0</v>
      </c>
      <c r="P408" s="23">
        <f t="shared" si="252"/>
        <v>0</v>
      </c>
      <c r="Q408" s="23">
        <f t="shared" si="252"/>
        <v>159298235.46000001</v>
      </c>
      <c r="R408" s="23">
        <f t="shared" si="252"/>
        <v>0</v>
      </c>
      <c r="S408" s="23">
        <f t="shared" si="252"/>
        <v>161925085.79000002</v>
      </c>
      <c r="T408" s="23">
        <f t="shared" si="252"/>
        <v>0</v>
      </c>
      <c r="U408" s="23">
        <f t="shared" si="252"/>
        <v>0</v>
      </c>
      <c r="V408" s="23">
        <f t="shared" si="252"/>
        <v>0</v>
      </c>
      <c r="W408" s="23">
        <f t="shared" si="252"/>
        <v>161925085.79000002</v>
      </c>
      <c r="X408" s="23">
        <f t="shared" si="252"/>
        <v>0</v>
      </c>
      <c r="Y408" s="54"/>
    </row>
    <row r="409" spans="1:25" outlineLevel="5" x14ac:dyDescent="0.2">
      <c r="A409" s="21" t="s">
        <v>329</v>
      </c>
      <c r="B409" s="22" t="s">
        <v>326</v>
      </c>
      <c r="C409" s="22" t="s">
        <v>188</v>
      </c>
      <c r="D409" s="22" t="s">
        <v>84</v>
      </c>
      <c r="E409" s="22" t="s">
        <v>330</v>
      </c>
      <c r="F409" s="22"/>
      <c r="G409" s="23">
        <f t="shared" ref="G409:X409" si="253">G410+G416+G414+G412</f>
        <v>176236885.5</v>
      </c>
      <c r="H409" s="23">
        <f t="shared" si="253"/>
        <v>1257732</v>
      </c>
      <c r="I409" s="23">
        <f t="shared" si="253"/>
        <v>-1109960.8400000001</v>
      </c>
      <c r="J409" s="23">
        <f t="shared" si="253"/>
        <v>0</v>
      </c>
      <c r="K409" s="23">
        <f t="shared" si="253"/>
        <v>175126924.66</v>
      </c>
      <c r="L409" s="23">
        <f t="shared" si="253"/>
        <v>1257732</v>
      </c>
      <c r="M409" s="23">
        <f t="shared" si="253"/>
        <v>159298235.46000001</v>
      </c>
      <c r="N409" s="23">
        <f t="shared" si="253"/>
        <v>0</v>
      </c>
      <c r="O409" s="23">
        <f t="shared" si="253"/>
        <v>0</v>
      </c>
      <c r="P409" s="23">
        <f t="shared" si="253"/>
        <v>0</v>
      </c>
      <c r="Q409" s="23">
        <f t="shared" si="253"/>
        <v>159298235.46000001</v>
      </c>
      <c r="R409" s="23">
        <f t="shared" si="253"/>
        <v>0</v>
      </c>
      <c r="S409" s="23">
        <f t="shared" si="253"/>
        <v>161925085.79000002</v>
      </c>
      <c r="T409" s="23">
        <f t="shared" si="253"/>
        <v>0</v>
      </c>
      <c r="U409" s="23">
        <f t="shared" si="253"/>
        <v>0</v>
      </c>
      <c r="V409" s="23">
        <f t="shared" si="253"/>
        <v>0</v>
      </c>
      <c r="W409" s="23">
        <f t="shared" si="253"/>
        <v>161925085.79000002</v>
      </c>
      <c r="X409" s="23">
        <f t="shared" si="253"/>
        <v>0</v>
      </c>
      <c r="Y409" s="54"/>
    </row>
    <row r="410" spans="1:25" ht="36" outlineLevel="6" x14ac:dyDescent="0.2">
      <c r="A410" s="21" t="s">
        <v>35</v>
      </c>
      <c r="B410" s="22" t="s">
        <v>326</v>
      </c>
      <c r="C410" s="22" t="s">
        <v>188</v>
      </c>
      <c r="D410" s="22" t="s">
        <v>84</v>
      </c>
      <c r="E410" s="22" t="s">
        <v>331</v>
      </c>
      <c r="F410" s="22"/>
      <c r="G410" s="23">
        <f t="shared" ref="G410:X410" si="254">G411</f>
        <v>1959000</v>
      </c>
      <c r="H410" s="23">
        <f t="shared" si="254"/>
        <v>0</v>
      </c>
      <c r="I410" s="23">
        <f t="shared" si="254"/>
        <v>0</v>
      </c>
      <c r="J410" s="23">
        <f t="shared" si="254"/>
        <v>0</v>
      </c>
      <c r="K410" s="23">
        <f t="shared" si="254"/>
        <v>1959000</v>
      </c>
      <c r="L410" s="23">
        <f t="shared" si="254"/>
        <v>0</v>
      </c>
      <c r="M410" s="23">
        <f t="shared" si="254"/>
        <v>0</v>
      </c>
      <c r="N410" s="23">
        <f t="shared" si="254"/>
        <v>0</v>
      </c>
      <c r="O410" s="23">
        <f t="shared" si="254"/>
        <v>0</v>
      </c>
      <c r="P410" s="23">
        <f t="shared" si="254"/>
        <v>0</v>
      </c>
      <c r="Q410" s="23">
        <f t="shared" si="254"/>
        <v>0</v>
      </c>
      <c r="R410" s="23">
        <f t="shared" si="254"/>
        <v>0</v>
      </c>
      <c r="S410" s="23">
        <f t="shared" si="254"/>
        <v>0</v>
      </c>
      <c r="T410" s="23">
        <f t="shared" si="254"/>
        <v>0</v>
      </c>
      <c r="U410" s="23">
        <f t="shared" si="254"/>
        <v>0</v>
      </c>
      <c r="V410" s="23">
        <f t="shared" si="254"/>
        <v>0</v>
      </c>
      <c r="W410" s="23">
        <f t="shared" si="254"/>
        <v>0</v>
      </c>
      <c r="X410" s="23">
        <f t="shared" si="254"/>
        <v>0</v>
      </c>
      <c r="Y410" s="54"/>
    </row>
    <row r="411" spans="1:25" ht="24" outlineLevel="7" x14ac:dyDescent="0.2">
      <c r="A411" s="21" t="s">
        <v>185</v>
      </c>
      <c r="B411" s="22" t="s">
        <v>326</v>
      </c>
      <c r="C411" s="22" t="s">
        <v>188</v>
      </c>
      <c r="D411" s="22" t="s">
        <v>84</v>
      </c>
      <c r="E411" s="22" t="s">
        <v>331</v>
      </c>
      <c r="F411" s="22" t="s">
        <v>186</v>
      </c>
      <c r="G411" s="23">
        <v>1959000</v>
      </c>
      <c r="H411" s="23">
        <v>0</v>
      </c>
      <c r="I411" s="23">
        <v>0</v>
      </c>
      <c r="J411" s="23">
        <v>0</v>
      </c>
      <c r="K411" s="23">
        <f>G411+I411</f>
        <v>1959000</v>
      </c>
      <c r="L411" s="23">
        <f>H411+J411</f>
        <v>0</v>
      </c>
      <c r="M411" s="23"/>
      <c r="N411" s="23">
        <v>0</v>
      </c>
      <c r="O411" s="23">
        <v>0</v>
      </c>
      <c r="P411" s="23">
        <v>0</v>
      </c>
      <c r="Q411" s="23">
        <f>M411+O411</f>
        <v>0</v>
      </c>
      <c r="R411" s="23">
        <f>N411+P411</f>
        <v>0</v>
      </c>
      <c r="S411" s="23"/>
      <c r="T411" s="23">
        <v>0</v>
      </c>
      <c r="U411" s="23">
        <v>0</v>
      </c>
      <c r="V411" s="23">
        <v>0</v>
      </c>
      <c r="W411" s="23">
        <f>S411+U411</f>
        <v>0</v>
      </c>
      <c r="X411" s="23">
        <f>T411+V411</f>
        <v>0</v>
      </c>
      <c r="Y411" s="54"/>
    </row>
    <row r="412" spans="1:25" ht="48" outlineLevel="7" x14ac:dyDescent="0.2">
      <c r="A412" s="21" t="s">
        <v>332</v>
      </c>
      <c r="B412" s="22" t="s">
        <v>326</v>
      </c>
      <c r="C412" s="22" t="s">
        <v>188</v>
      </c>
      <c r="D412" s="22" t="s">
        <v>84</v>
      </c>
      <c r="E412" s="22" t="s">
        <v>333</v>
      </c>
      <c r="F412" s="22"/>
      <c r="G412" s="23">
        <f>G413</f>
        <v>7876257.2000000002</v>
      </c>
      <c r="H412" s="23">
        <f t="shared" ref="H412:X412" si="255">H413</f>
        <v>0</v>
      </c>
      <c r="I412" s="23">
        <f t="shared" si="255"/>
        <v>0</v>
      </c>
      <c r="J412" s="23">
        <f t="shared" si="255"/>
        <v>0</v>
      </c>
      <c r="K412" s="23">
        <f t="shared" si="255"/>
        <v>7876257.2000000002</v>
      </c>
      <c r="L412" s="23">
        <f t="shared" si="255"/>
        <v>0</v>
      </c>
      <c r="M412" s="23">
        <f t="shared" si="255"/>
        <v>0</v>
      </c>
      <c r="N412" s="23">
        <f t="shared" si="255"/>
        <v>0</v>
      </c>
      <c r="O412" s="23">
        <f t="shared" si="255"/>
        <v>0</v>
      </c>
      <c r="P412" s="23">
        <f t="shared" si="255"/>
        <v>0</v>
      </c>
      <c r="Q412" s="23">
        <f t="shared" si="255"/>
        <v>0</v>
      </c>
      <c r="R412" s="23">
        <f t="shared" si="255"/>
        <v>0</v>
      </c>
      <c r="S412" s="23">
        <f t="shared" si="255"/>
        <v>0</v>
      </c>
      <c r="T412" s="23">
        <f t="shared" si="255"/>
        <v>0</v>
      </c>
      <c r="U412" s="23">
        <f t="shared" si="255"/>
        <v>0</v>
      </c>
      <c r="V412" s="23">
        <f t="shared" si="255"/>
        <v>0</v>
      </c>
      <c r="W412" s="23">
        <f t="shared" si="255"/>
        <v>0</v>
      </c>
      <c r="X412" s="23">
        <f t="shared" si="255"/>
        <v>0</v>
      </c>
      <c r="Y412" s="54"/>
    </row>
    <row r="413" spans="1:25" ht="24" outlineLevel="7" x14ac:dyDescent="0.2">
      <c r="A413" s="21" t="s">
        <v>185</v>
      </c>
      <c r="B413" s="22" t="s">
        <v>326</v>
      </c>
      <c r="C413" s="22" t="s">
        <v>188</v>
      </c>
      <c r="D413" s="22" t="s">
        <v>84</v>
      </c>
      <c r="E413" s="22" t="s">
        <v>333</v>
      </c>
      <c r="F413" s="22" t="s">
        <v>186</v>
      </c>
      <c r="G413" s="23">
        <v>7876257.2000000002</v>
      </c>
      <c r="H413" s="23"/>
      <c r="I413" s="23"/>
      <c r="J413" s="23"/>
      <c r="K413" s="23">
        <f>G413+I413</f>
        <v>7876257.2000000002</v>
      </c>
      <c r="L413" s="23">
        <f>H413+J413</f>
        <v>0</v>
      </c>
      <c r="M413" s="23"/>
      <c r="N413" s="23"/>
      <c r="O413" s="23"/>
      <c r="P413" s="23"/>
      <c r="Q413" s="23">
        <f>M413+O413</f>
        <v>0</v>
      </c>
      <c r="R413" s="23">
        <f>N413+P413</f>
        <v>0</v>
      </c>
      <c r="S413" s="23"/>
      <c r="T413" s="23"/>
      <c r="U413" s="23"/>
      <c r="V413" s="23"/>
      <c r="W413" s="23">
        <f>S413+U413</f>
        <v>0</v>
      </c>
      <c r="X413" s="23">
        <f>T413+V413</f>
        <v>0</v>
      </c>
      <c r="Y413" s="54"/>
    </row>
    <row r="414" spans="1:25" ht="72" outlineLevel="7" x14ac:dyDescent="0.2">
      <c r="A414" s="21" t="s">
        <v>334</v>
      </c>
      <c r="B414" s="22" t="s">
        <v>326</v>
      </c>
      <c r="C414" s="22" t="s">
        <v>188</v>
      </c>
      <c r="D414" s="22" t="s">
        <v>84</v>
      </c>
      <c r="E414" s="25" t="s">
        <v>335</v>
      </c>
      <c r="F414" s="22"/>
      <c r="G414" s="23">
        <f>G415</f>
        <v>1257732</v>
      </c>
      <c r="H414" s="23">
        <f t="shared" ref="H414:X414" si="256">H415</f>
        <v>1257732</v>
      </c>
      <c r="I414" s="23">
        <f t="shared" si="256"/>
        <v>0</v>
      </c>
      <c r="J414" s="23">
        <f t="shared" si="256"/>
        <v>0</v>
      </c>
      <c r="K414" s="23">
        <f t="shared" si="256"/>
        <v>1257732</v>
      </c>
      <c r="L414" s="23">
        <f t="shared" si="256"/>
        <v>1257732</v>
      </c>
      <c r="M414" s="23">
        <f t="shared" si="256"/>
        <v>0</v>
      </c>
      <c r="N414" s="23">
        <f t="shared" si="256"/>
        <v>0</v>
      </c>
      <c r="O414" s="23">
        <f t="shared" si="256"/>
        <v>0</v>
      </c>
      <c r="P414" s="23">
        <f t="shared" si="256"/>
        <v>0</v>
      </c>
      <c r="Q414" s="23">
        <f t="shared" si="256"/>
        <v>0</v>
      </c>
      <c r="R414" s="23">
        <f t="shared" si="256"/>
        <v>0</v>
      </c>
      <c r="S414" s="23">
        <f t="shared" si="256"/>
        <v>0</v>
      </c>
      <c r="T414" s="23">
        <f t="shared" si="256"/>
        <v>0</v>
      </c>
      <c r="U414" s="23">
        <f t="shared" si="256"/>
        <v>0</v>
      </c>
      <c r="V414" s="23">
        <f t="shared" si="256"/>
        <v>0</v>
      </c>
      <c r="W414" s="23">
        <f t="shared" si="256"/>
        <v>0</v>
      </c>
      <c r="X414" s="23">
        <f t="shared" si="256"/>
        <v>0</v>
      </c>
      <c r="Y414" s="54"/>
    </row>
    <row r="415" spans="1:25" ht="24" outlineLevel="7" x14ac:dyDescent="0.2">
      <c r="A415" s="21" t="s">
        <v>185</v>
      </c>
      <c r="B415" s="22" t="s">
        <v>326</v>
      </c>
      <c r="C415" s="22" t="s">
        <v>188</v>
      </c>
      <c r="D415" s="22" t="s">
        <v>84</v>
      </c>
      <c r="E415" s="25" t="s">
        <v>335</v>
      </c>
      <c r="F415" s="22" t="s">
        <v>186</v>
      </c>
      <c r="G415" s="23">
        <v>1257732</v>
      </c>
      <c r="H415" s="23">
        <f>G415</f>
        <v>1257732</v>
      </c>
      <c r="I415" s="23"/>
      <c r="J415" s="23"/>
      <c r="K415" s="23">
        <f>G415+I415</f>
        <v>1257732</v>
      </c>
      <c r="L415" s="23">
        <f>H415+J415</f>
        <v>1257732</v>
      </c>
      <c r="M415" s="23"/>
      <c r="N415" s="23"/>
      <c r="O415" s="23"/>
      <c r="P415" s="23"/>
      <c r="Q415" s="23">
        <f>M415+O415</f>
        <v>0</v>
      </c>
      <c r="R415" s="23">
        <f>N415+P415</f>
        <v>0</v>
      </c>
      <c r="S415" s="23"/>
      <c r="T415" s="23"/>
      <c r="U415" s="23"/>
      <c r="V415" s="23"/>
      <c r="W415" s="23">
        <f>S415+U415</f>
        <v>0</v>
      </c>
      <c r="X415" s="23">
        <f>T415+V415</f>
        <v>0</v>
      </c>
      <c r="Y415" s="54"/>
    </row>
    <row r="416" spans="1:25" ht="36" outlineLevel="6" x14ac:dyDescent="0.2">
      <c r="A416" s="21" t="s">
        <v>197</v>
      </c>
      <c r="B416" s="22" t="s">
        <v>326</v>
      </c>
      <c r="C416" s="22" t="s">
        <v>188</v>
      </c>
      <c r="D416" s="22" t="s">
        <v>84</v>
      </c>
      <c r="E416" s="22" t="s">
        <v>336</v>
      </c>
      <c r="F416" s="22"/>
      <c r="G416" s="23">
        <f t="shared" ref="G416:X416" si="257">G417</f>
        <v>165143896.30000001</v>
      </c>
      <c r="H416" s="23">
        <f t="shared" si="257"/>
        <v>0</v>
      </c>
      <c r="I416" s="23">
        <f t="shared" si="257"/>
        <v>-1109960.8400000001</v>
      </c>
      <c r="J416" s="23">
        <f t="shared" si="257"/>
        <v>0</v>
      </c>
      <c r="K416" s="23">
        <f t="shared" si="257"/>
        <v>164033935.46000001</v>
      </c>
      <c r="L416" s="23">
        <f t="shared" si="257"/>
        <v>0</v>
      </c>
      <c r="M416" s="23">
        <f t="shared" si="257"/>
        <v>159298235.46000001</v>
      </c>
      <c r="N416" s="23">
        <f t="shared" si="257"/>
        <v>0</v>
      </c>
      <c r="O416" s="23">
        <f t="shared" si="257"/>
        <v>0</v>
      </c>
      <c r="P416" s="23">
        <f t="shared" si="257"/>
        <v>0</v>
      </c>
      <c r="Q416" s="23">
        <f t="shared" si="257"/>
        <v>159298235.46000001</v>
      </c>
      <c r="R416" s="23">
        <f t="shared" si="257"/>
        <v>0</v>
      </c>
      <c r="S416" s="23">
        <f t="shared" si="257"/>
        <v>161925085.79000002</v>
      </c>
      <c r="T416" s="23">
        <f t="shared" si="257"/>
        <v>0</v>
      </c>
      <c r="U416" s="23">
        <f t="shared" si="257"/>
        <v>0</v>
      </c>
      <c r="V416" s="23">
        <f t="shared" si="257"/>
        <v>0</v>
      </c>
      <c r="W416" s="23">
        <f t="shared" si="257"/>
        <v>161925085.79000002</v>
      </c>
      <c r="X416" s="23">
        <f t="shared" si="257"/>
        <v>0</v>
      </c>
      <c r="Y416" s="54"/>
    </row>
    <row r="417" spans="1:25" ht="24" outlineLevel="7" x14ac:dyDescent="0.2">
      <c r="A417" s="21" t="s">
        <v>185</v>
      </c>
      <c r="B417" s="22" t="s">
        <v>326</v>
      </c>
      <c r="C417" s="22" t="s">
        <v>188</v>
      </c>
      <c r="D417" s="22" t="s">
        <v>84</v>
      </c>
      <c r="E417" s="22" t="s">
        <v>336</v>
      </c>
      <c r="F417" s="22" t="s">
        <v>186</v>
      </c>
      <c r="G417" s="23">
        <v>165143896.30000001</v>
      </c>
      <c r="H417" s="23">
        <v>0</v>
      </c>
      <c r="I417" s="23">
        <v>-1109960.8400000001</v>
      </c>
      <c r="J417" s="23">
        <v>0</v>
      </c>
      <c r="K417" s="23">
        <f>G417+I417</f>
        <v>164033935.46000001</v>
      </c>
      <c r="L417" s="23">
        <f>H417+J417</f>
        <v>0</v>
      </c>
      <c r="M417" s="23">
        <v>159298235.46000001</v>
      </c>
      <c r="N417" s="23">
        <v>0</v>
      </c>
      <c r="O417" s="23">
        <v>0</v>
      </c>
      <c r="P417" s="23">
        <v>0</v>
      </c>
      <c r="Q417" s="23">
        <f>M417+O417</f>
        <v>159298235.46000001</v>
      </c>
      <c r="R417" s="23">
        <f>N417+P417</f>
        <v>0</v>
      </c>
      <c r="S417" s="23">
        <v>161925085.79000002</v>
      </c>
      <c r="T417" s="23">
        <v>0</v>
      </c>
      <c r="U417" s="23">
        <v>0</v>
      </c>
      <c r="V417" s="23">
        <v>0</v>
      </c>
      <c r="W417" s="23">
        <f>S417+U417</f>
        <v>161925085.79000002</v>
      </c>
      <c r="X417" s="23">
        <f>T417+V417</f>
        <v>0</v>
      </c>
      <c r="Y417" s="54"/>
    </row>
    <row r="418" spans="1:25" outlineLevel="3" x14ac:dyDescent="0.2">
      <c r="A418" s="21" t="s">
        <v>337</v>
      </c>
      <c r="B418" s="22" t="s">
        <v>326</v>
      </c>
      <c r="C418" s="22" t="s">
        <v>188</v>
      </c>
      <c r="D418" s="22" t="s">
        <v>84</v>
      </c>
      <c r="E418" s="22" t="s">
        <v>338</v>
      </c>
      <c r="F418" s="22"/>
      <c r="G418" s="23">
        <f t="shared" ref="G418:X418" si="258">G419</f>
        <v>88250848.080000013</v>
      </c>
      <c r="H418" s="23">
        <f t="shared" si="258"/>
        <v>539028</v>
      </c>
      <c r="I418" s="23">
        <f t="shared" si="258"/>
        <v>-3145583.43</v>
      </c>
      <c r="J418" s="23">
        <f t="shared" si="258"/>
        <v>0</v>
      </c>
      <c r="K418" s="23">
        <f t="shared" si="258"/>
        <v>85105264.650000006</v>
      </c>
      <c r="L418" s="23">
        <f t="shared" si="258"/>
        <v>539028</v>
      </c>
      <c r="M418" s="23">
        <f t="shared" si="258"/>
        <v>79993264.650000006</v>
      </c>
      <c r="N418" s="23">
        <f t="shared" si="258"/>
        <v>539028</v>
      </c>
      <c r="O418" s="23">
        <f t="shared" si="258"/>
        <v>0</v>
      </c>
      <c r="P418" s="23">
        <f t="shared" si="258"/>
        <v>0</v>
      </c>
      <c r="Q418" s="23">
        <f t="shared" si="258"/>
        <v>79993264.650000006</v>
      </c>
      <c r="R418" s="23">
        <f t="shared" si="258"/>
        <v>539028</v>
      </c>
      <c r="S418" s="23">
        <f t="shared" si="258"/>
        <v>83993264.650000006</v>
      </c>
      <c r="T418" s="23">
        <f t="shared" si="258"/>
        <v>539028</v>
      </c>
      <c r="U418" s="23">
        <f t="shared" si="258"/>
        <v>0</v>
      </c>
      <c r="V418" s="23">
        <f t="shared" si="258"/>
        <v>0</v>
      </c>
      <c r="W418" s="23">
        <f t="shared" si="258"/>
        <v>83993264.650000006</v>
      </c>
      <c r="X418" s="23">
        <f t="shared" si="258"/>
        <v>539028</v>
      </c>
      <c r="Y418" s="54"/>
    </row>
    <row r="419" spans="1:25" ht="24" outlineLevel="5" x14ac:dyDescent="0.2">
      <c r="A419" s="21" t="s">
        <v>339</v>
      </c>
      <c r="B419" s="22" t="s">
        <v>326</v>
      </c>
      <c r="C419" s="22" t="s">
        <v>188</v>
      </c>
      <c r="D419" s="22" t="s">
        <v>84</v>
      </c>
      <c r="E419" s="22" t="s">
        <v>340</v>
      </c>
      <c r="F419" s="22"/>
      <c r="G419" s="23">
        <f>G420+G424+G422</f>
        <v>88250848.080000013</v>
      </c>
      <c r="H419" s="23">
        <f t="shared" ref="H419:X419" si="259">H420+H424+H422</f>
        <v>539028</v>
      </c>
      <c r="I419" s="23">
        <f t="shared" si="259"/>
        <v>-3145583.43</v>
      </c>
      <c r="J419" s="23">
        <f t="shared" si="259"/>
        <v>0</v>
      </c>
      <c r="K419" s="23">
        <f t="shared" si="259"/>
        <v>85105264.650000006</v>
      </c>
      <c r="L419" s="23">
        <f t="shared" si="259"/>
        <v>539028</v>
      </c>
      <c r="M419" s="23">
        <f t="shared" si="259"/>
        <v>79993264.650000006</v>
      </c>
      <c r="N419" s="23">
        <f t="shared" si="259"/>
        <v>539028</v>
      </c>
      <c r="O419" s="23">
        <f t="shared" si="259"/>
        <v>0</v>
      </c>
      <c r="P419" s="23">
        <f t="shared" si="259"/>
        <v>0</v>
      </c>
      <c r="Q419" s="23">
        <f t="shared" si="259"/>
        <v>79993264.650000006</v>
      </c>
      <c r="R419" s="23">
        <f t="shared" si="259"/>
        <v>539028</v>
      </c>
      <c r="S419" s="23">
        <f t="shared" si="259"/>
        <v>83993264.650000006</v>
      </c>
      <c r="T419" s="23">
        <f t="shared" si="259"/>
        <v>539028</v>
      </c>
      <c r="U419" s="23">
        <f t="shared" si="259"/>
        <v>0</v>
      </c>
      <c r="V419" s="23">
        <f t="shared" si="259"/>
        <v>0</v>
      </c>
      <c r="W419" s="23">
        <f t="shared" si="259"/>
        <v>83993264.650000006</v>
      </c>
      <c r="X419" s="23">
        <f t="shared" si="259"/>
        <v>539028</v>
      </c>
      <c r="Y419" s="54"/>
    </row>
    <row r="420" spans="1:25" ht="36" outlineLevel="6" x14ac:dyDescent="0.2">
      <c r="A420" s="21" t="s">
        <v>35</v>
      </c>
      <c r="B420" s="22" t="s">
        <v>326</v>
      </c>
      <c r="C420" s="22" t="s">
        <v>188</v>
      </c>
      <c r="D420" s="22" t="s">
        <v>84</v>
      </c>
      <c r="E420" s="22" t="s">
        <v>341</v>
      </c>
      <c r="F420" s="22"/>
      <c r="G420" s="23">
        <f t="shared" ref="G420:X420" si="260">G421</f>
        <v>1112000</v>
      </c>
      <c r="H420" s="23">
        <f t="shared" si="260"/>
        <v>0</v>
      </c>
      <c r="I420" s="23">
        <f t="shared" si="260"/>
        <v>0</v>
      </c>
      <c r="J420" s="23">
        <f t="shared" si="260"/>
        <v>0</v>
      </c>
      <c r="K420" s="23">
        <f t="shared" si="260"/>
        <v>1112000</v>
      </c>
      <c r="L420" s="23">
        <f t="shared" si="260"/>
        <v>0</v>
      </c>
      <c r="M420" s="23">
        <f t="shared" si="260"/>
        <v>0</v>
      </c>
      <c r="N420" s="23">
        <f t="shared" si="260"/>
        <v>0</v>
      </c>
      <c r="O420" s="23">
        <f t="shared" si="260"/>
        <v>0</v>
      </c>
      <c r="P420" s="23">
        <f t="shared" si="260"/>
        <v>0</v>
      </c>
      <c r="Q420" s="23">
        <f t="shared" si="260"/>
        <v>0</v>
      </c>
      <c r="R420" s="23">
        <f t="shared" si="260"/>
        <v>0</v>
      </c>
      <c r="S420" s="23">
        <f t="shared" si="260"/>
        <v>0</v>
      </c>
      <c r="T420" s="23">
        <f t="shared" si="260"/>
        <v>0</v>
      </c>
      <c r="U420" s="23">
        <f t="shared" si="260"/>
        <v>0</v>
      </c>
      <c r="V420" s="23">
        <f t="shared" si="260"/>
        <v>0</v>
      </c>
      <c r="W420" s="23">
        <f t="shared" si="260"/>
        <v>0</v>
      </c>
      <c r="X420" s="23">
        <f t="shared" si="260"/>
        <v>0</v>
      </c>
      <c r="Y420" s="54"/>
    </row>
    <row r="421" spans="1:25" ht="24" outlineLevel="7" x14ac:dyDescent="0.2">
      <c r="A421" s="21" t="s">
        <v>185</v>
      </c>
      <c r="B421" s="22" t="s">
        <v>326</v>
      </c>
      <c r="C421" s="22" t="s">
        <v>188</v>
      </c>
      <c r="D421" s="22" t="s">
        <v>84</v>
      </c>
      <c r="E421" s="22" t="s">
        <v>341</v>
      </c>
      <c r="F421" s="22" t="s">
        <v>186</v>
      </c>
      <c r="G421" s="23">
        <v>1112000</v>
      </c>
      <c r="H421" s="23">
        <v>0</v>
      </c>
      <c r="I421" s="23">
        <v>0</v>
      </c>
      <c r="J421" s="23">
        <v>0</v>
      </c>
      <c r="K421" s="23">
        <f>G421+I421</f>
        <v>1112000</v>
      </c>
      <c r="L421" s="23">
        <f>H421+J421</f>
        <v>0</v>
      </c>
      <c r="M421" s="23"/>
      <c r="N421" s="23">
        <v>0</v>
      </c>
      <c r="O421" s="23">
        <v>0</v>
      </c>
      <c r="P421" s="23">
        <v>0</v>
      </c>
      <c r="Q421" s="23">
        <f>M421+O421</f>
        <v>0</v>
      </c>
      <c r="R421" s="23">
        <f>N421+P421</f>
        <v>0</v>
      </c>
      <c r="S421" s="23"/>
      <c r="T421" s="23">
        <v>0</v>
      </c>
      <c r="U421" s="23">
        <v>0</v>
      </c>
      <c r="V421" s="23">
        <v>0</v>
      </c>
      <c r="W421" s="23">
        <f>S421+U421</f>
        <v>0</v>
      </c>
      <c r="X421" s="23">
        <f>T421+V421</f>
        <v>0</v>
      </c>
      <c r="Y421" s="54"/>
    </row>
    <row r="422" spans="1:25" ht="36" outlineLevel="7" x14ac:dyDescent="0.2">
      <c r="A422" s="21" t="s">
        <v>342</v>
      </c>
      <c r="B422" s="22" t="s">
        <v>326</v>
      </c>
      <c r="C422" s="22" t="s">
        <v>188</v>
      </c>
      <c r="D422" s="22" t="s">
        <v>84</v>
      </c>
      <c r="E422" s="25" t="s">
        <v>343</v>
      </c>
      <c r="F422" s="22"/>
      <c r="G422" s="23">
        <f>G423</f>
        <v>539028</v>
      </c>
      <c r="H422" s="23">
        <f t="shared" ref="H422:V422" si="261">H423</f>
        <v>539028</v>
      </c>
      <c r="I422" s="23">
        <f t="shared" si="261"/>
        <v>0</v>
      </c>
      <c r="J422" s="23">
        <f t="shared" si="261"/>
        <v>0</v>
      </c>
      <c r="K422" s="23">
        <f>G422+I422</f>
        <v>539028</v>
      </c>
      <c r="L422" s="23">
        <f>H422+J422</f>
        <v>539028</v>
      </c>
      <c r="M422" s="23">
        <f t="shared" si="261"/>
        <v>539028</v>
      </c>
      <c r="N422" s="23">
        <f t="shared" si="261"/>
        <v>539028</v>
      </c>
      <c r="O422" s="23">
        <f t="shared" si="261"/>
        <v>0</v>
      </c>
      <c r="P422" s="23">
        <f t="shared" si="261"/>
        <v>0</v>
      </c>
      <c r="Q422" s="23">
        <f>M422+O422</f>
        <v>539028</v>
      </c>
      <c r="R422" s="23">
        <f>N422+P422</f>
        <v>539028</v>
      </c>
      <c r="S422" s="23">
        <f t="shared" si="261"/>
        <v>539028</v>
      </c>
      <c r="T422" s="23">
        <f t="shared" si="261"/>
        <v>539028</v>
      </c>
      <c r="U422" s="23">
        <f t="shared" si="261"/>
        <v>0</v>
      </c>
      <c r="V422" s="23">
        <f t="shared" si="261"/>
        <v>0</v>
      </c>
      <c r="W422" s="23">
        <f>S422+U422</f>
        <v>539028</v>
      </c>
      <c r="X422" s="23">
        <f>T422+V422</f>
        <v>539028</v>
      </c>
      <c r="Y422" s="54"/>
    </row>
    <row r="423" spans="1:25" ht="24" outlineLevel="7" x14ac:dyDescent="0.2">
      <c r="A423" s="21" t="s">
        <v>185</v>
      </c>
      <c r="B423" s="22" t="s">
        <v>326</v>
      </c>
      <c r="C423" s="22" t="s">
        <v>188</v>
      </c>
      <c r="D423" s="22" t="s">
        <v>84</v>
      </c>
      <c r="E423" s="25" t="s">
        <v>343</v>
      </c>
      <c r="F423" s="22" t="s">
        <v>186</v>
      </c>
      <c r="G423" s="23">
        <v>539028</v>
      </c>
      <c r="H423" s="23">
        <f>G423</f>
        <v>539028</v>
      </c>
      <c r="I423" s="23"/>
      <c r="J423" s="23"/>
      <c r="K423" s="23">
        <f>G423+I423</f>
        <v>539028</v>
      </c>
      <c r="L423" s="23">
        <f>K423</f>
        <v>539028</v>
      </c>
      <c r="M423" s="23">
        <v>539028</v>
      </c>
      <c r="N423" s="23">
        <f>M423</f>
        <v>539028</v>
      </c>
      <c r="O423" s="23"/>
      <c r="P423" s="23"/>
      <c r="Q423" s="23">
        <f>M423+O423</f>
        <v>539028</v>
      </c>
      <c r="R423" s="23">
        <f>Q423</f>
        <v>539028</v>
      </c>
      <c r="S423" s="23">
        <v>539028</v>
      </c>
      <c r="T423" s="23">
        <f>S423</f>
        <v>539028</v>
      </c>
      <c r="U423" s="23"/>
      <c r="V423" s="23"/>
      <c r="W423" s="23">
        <f>S423+U423</f>
        <v>539028</v>
      </c>
      <c r="X423" s="23">
        <f>W423</f>
        <v>539028</v>
      </c>
      <c r="Y423" s="54"/>
    </row>
    <row r="424" spans="1:25" ht="36" outlineLevel="6" x14ac:dyDescent="0.2">
      <c r="A424" s="21" t="s">
        <v>197</v>
      </c>
      <c r="B424" s="22" t="s">
        <v>326</v>
      </c>
      <c r="C424" s="22" t="s">
        <v>188</v>
      </c>
      <c r="D424" s="22" t="s">
        <v>84</v>
      </c>
      <c r="E424" s="22" t="s">
        <v>344</v>
      </c>
      <c r="F424" s="22"/>
      <c r="G424" s="23">
        <f t="shared" ref="G424:X424" si="262">G425</f>
        <v>86599820.080000013</v>
      </c>
      <c r="H424" s="23">
        <f t="shared" si="262"/>
        <v>0</v>
      </c>
      <c r="I424" s="23">
        <f t="shared" si="262"/>
        <v>-3145583.43</v>
      </c>
      <c r="J424" s="23">
        <f t="shared" si="262"/>
        <v>0</v>
      </c>
      <c r="K424" s="23">
        <f t="shared" si="262"/>
        <v>83454236.650000006</v>
      </c>
      <c r="L424" s="23">
        <f t="shared" si="262"/>
        <v>0</v>
      </c>
      <c r="M424" s="23">
        <f t="shared" si="262"/>
        <v>79454236.650000006</v>
      </c>
      <c r="N424" s="23">
        <f t="shared" si="262"/>
        <v>0</v>
      </c>
      <c r="O424" s="23">
        <f t="shared" si="262"/>
        <v>0</v>
      </c>
      <c r="P424" s="23">
        <f t="shared" si="262"/>
        <v>0</v>
      </c>
      <c r="Q424" s="23">
        <f t="shared" si="262"/>
        <v>79454236.650000006</v>
      </c>
      <c r="R424" s="23">
        <f t="shared" si="262"/>
        <v>0</v>
      </c>
      <c r="S424" s="23">
        <f t="shared" si="262"/>
        <v>83454236.650000006</v>
      </c>
      <c r="T424" s="23">
        <f t="shared" si="262"/>
        <v>0</v>
      </c>
      <c r="U424" s="23">
        <f t="shared" si="262"/>
        <v>0</v>
      </c>
      <c r="V424" s="23">
        <f t="shared" si="262"/>
        <v>0</v>
      </c>
      <c r="W424" s="23">
        <f t="shared" si="262"/>
        <v>83454236.650000006</v>
      </c>
      <c r="X424" s="23">
        <f t="shared" si="262"/>
        <v>0</v>
      </c>
      <c r="Y424" s="54"/>
    </row>
    <row r="425" spans="1:25" ht="24" outlineLevel="7" x14ac:dyDescent="0.2">
      <c r="A425" s="21" t="s">
        <v>185</v>
      </c>
      <c r="B425" s="22" t="s">
        <v>326</v>
      </c>
      <c r="C425" s="22" t="s">
        <v>188</v>
      </c>
      <c r="D425" s="22" t="s">
        <v>84</v>
      </c>
      <c r="E425" s="22" t="s">
        <v>344</v>
      </c>
      <c r="F425" s="22" t="s">
        <v>186</v>
      </c>
      <c r="G425" s="23">
        <v>86599820.080000013</v>
      </c>
      <c r="H425" s="23">
        <v>0</v>
      </c>
      <c r="I425" s="23">
        <v>-3145583.43</v>
      </c>
      <c r="J425" s="23">
        <v>0</v>
      </c>
      <c r="K425" s="23">
        <f>G425+I425</f>
        <v>83454236.650000006</v>
      </c>
      <c r="L425" s="23">
        <f>H425+J425</f>
        <v>0</v>
      </c>
      <c r="M425" s="23">
        <v>79454236.650000006</v>
      </c>
      <c r="N425" s="23">
        <v>0</v>
      </c>
      <c r="O425" s="23">
        <v>0</v>
      </c>
      <c r="P425" s="23">
        <v>0</v>
      </c>
      <c r="Q425" s="23">
        <f>M425+O425</f>
        <v>79454236.650000006</v>
      </c>
      <c r="R425" s="23">
        <f>N425+P425</f>
        <v>0</v>
      </c>
      <c r="S425" s="23">
        <v>83454236.650000006</v>
      </c>
      <c r="T425" s="23">
        <v>0</v>
      </c>
      <c r="U425" s="23">
        <v>0</v>
      </c>
      <c r="V425" s="23">
        <v>0</v>
      </c>
      <c r="W425" s="23">
        <f>S425+U425</f>
        <v>83454236.650000006</v>
      </c>
      <c r="X425" s="23">
        <f>T425+V425</f>
        <v>0</v>
      </c>
      <c r="Y425" s="54"/>
    </row>
    <row r="426" spans="1:25" outlineLevel="2" x14ac:dyDescent="0.2">
      <c r="A426" s="21" t="s">
        <v>345</v>
      </c>
      <c r="B426" s="22" t="s">
        <v>326</v>
      </c>
      <c r="C426" s="22" t="s">
        <v>188</v>
      </c>
      <c r="D426" s="22" t="s">
        <v>188</v>
      </c>
      <c r="E426" s="22"/>
      <c r="F426" s="22"/>
      <c r="G426" s="23">
        <f t="shared" ref="G426:V427" si="263">G427</f>
        <v>18347169.810000002</v>
      </c>
      <c r="H426" s="23">
        <f t="shared" si="263"/>
        <v>0</v>
      </c>
      <c r="I426" s="23">
        <f t="shared" si="263"/>
        <v>0</v>
      </c>
      <c r="J426" s="23">
        <f t="shared" si="263"/>
        <v>0</v>
      </c>
      <c r="K426" s="23">
        <f t="shared" si="263"/>
        <v>18347169.810000002</v>
      </c>
      <c r="L426" s="23">
        <f t="shared" si="263"/>
        <v>0</v>
      </c>
      <c r="M426" s="23">
        <f t="shared" si="263"/>
        <v>17688093.170000002</v>
      </c>
      <c r="N426" s="23">
        <f t="shared" si="263"/>
        <v>0</v>
      </c>
      <c r="O426" s="23">
        <f t="shared" si="263"/>
        <v>0</v>
      </c>
      <c r="P426" s="23">
        <f t="shared" si="263"/>
        <v>0</v>
      </c>
      <c r="Q426" s="23">
        <f t="shared" si="263"/>
        <v>17688093.170000002</v>
      </c>
      <c r="R426" s="23">
        <f t="shared" si="263"/>
        <v>0</v>
      </c>
      <c r="S426" s="23">
        <f t="shared" si="263"/>
        <v>17688093.170000002</v>
      </c>
      <c r="T426" s="23">
        <f t="shared" si="263"/>
        <v>0</v>
      </c>
      <c r="U426" s="23">
        <f t="shared" si="263"/>
        <v>0</v>
      </c>
      <c r="V426" s="23">
        <f t="shared" si="263"/>
        <v>0</v>
      </c>
      <c r="W426" s="23">
        <f t="shared" ref="W426:X427" si="264">W427</f>
        <v>17688093.170000002</v>
      </c>
      <c r="X426" s="23">
        <f t="shared" si="264"/>
        <v>0</v>
      </c>
      <c r="Y426" s="54"/>
    </row>
    <row r="427" spans="1:25" outlineLevel="3" x14ac:dyDescent="0.2">
      <c r="A427" s="21" t="s">
        <v>190</v>
      </c>
      <c r="B427" s="22" t="s">
        <v>326</v>
      </c>
      <c r="C427" s="22" t="s">
        <v>188</v>
      </c>
      <c r="D427" s="22" t="s">
        <v>188</v>
      </c>
      <c r="E427" s="22" t="s">
        <v>191</v>
      </c>
      <c r="F427" s="22"/>
      <c r="G427" s="23">
        <f t="shared" si="263"/>
        <v>18347169.810000002</v>
      </c>
      <c r="H427" s="23">
        <f t="shared" si="263"/>
        <v>0</v>
      </c>
      <c r="I427" s="23">
        <f t="shared" si="263"/>
        <v>0</v>
      </c>
      <c r="J427" s="23">
        <f t="shared" si="263"/>
        <v>0</v>
      </c>
      <c r="K427" s="23">
        <f t="shared" si="263"/>
        <v>18347169.810000002</v>
      </c>
      <c r="L427" s="23">
        <f t="shared" si="263"/>
        <v>0</v>
      </c>
      <c r="M427" s="23">
        <f t="shared" si="263"/>
        <v>17688093.170000002</v>
      </c>
      <c r="N427" s="23">
        <f t="shared" si="263"/>
        <v>0</v>
      </c>
      <c r="O427" s="23">
        <f t="shared" si="263"/>
        <v>0</v>
      </c>
      <c r="P427" s="23">
        <f t="shared" si="263"/>
        <v>0</v>
      </c>
      <c r="Q427" s="23">
        <f t="shared" si="263"/>
        <v>17688093.170000002</v>
      </c>
      <c r="R427" s="23">
        <f t="shared" si="263"/>
        <v>0</v>
      </c>
      <c r="S427" s="23">
        <f t="shared" si="263"/>
        <v>17688093.170000002</v>
      </c>
      <c r="T427" s="23">
        <f t="shared" si="263"/>
        <v>0</v>
      </c>
      <c r="U427" s="23">
        <f t="shared" si="263"/>
        <v>0</v>
      </c>
      <c r="V427" s="23">
        <f t="shared" si="263"/>
        <v>0</v>
      </c>
      <c r="W427" s="23">
        <f t="shared" si="264"/>
        <v>17688093.170000002</v>
      </c>
      <c r="X427" s="23">
        <f t="shared" si="264"/>
        <v>0</v>
      </c>
      <c r="Y427" s="54"/>
    </row>
    <row r="428" spans="1:25" outlineLevel="5" x14ac:dyDescent="0.2">
      <c r="A428" s="21" t="s">
        <v>346</v>
      </c>
      <c r="B428" s="22" t="s">
        <v>326</v>
      </c>
      <c r="C428" s="22" t="s">
        <v>188</v>
      </c>
      <c r="D428" s="22" t="s">
        <v>188</v>
      </c>
      <c r="E428" s="22" t="s">
        <v>347</v>
      </c>
      <c r="F428" s="22"/>
      <c r="G428" s="23">
        <f t="shared" ref="G428:X428" si="265">G429+G431+G433</f>
        <v>18347169.810000002</v>
      </c>
      <c r="H428" s="23">
        <f t="shared" si="265"/>
        <v>0</v>
      </c>
      <c r="I428" s="23">
        <f t="shared" si="265"/>
        <v>0</v>
      </c>
      <c r="J428" s="23">
        <f t="shared" si="265"/>
        <v>0</v>
      </c>
      <c r="K428" s="23">
        <f t="shared" si="265"/>
        <v>18347169.810000002</v>
      </c>
      <c r="L428" s="23">
        <f t="shared" si="265"/>
        <v>0</v>
      </c>
      <c r="M428" s="23">
        <f t="shared" si="265"/>
        <v>17688093.170000002</v>
      </c>
      <c r="N428" s="23">
        <f t="shared" si="265"/>
        <v>0</v>
      </c>
      <c r="O428" s="23">
        <f t="shared" si="265"/>
        <v>0</v>
      </c>
      <c r="P428" s="23">
        <f t="shared" si="265"/>
        <v>0</v>
      </c>
      <c r="Q428" s="23">
        <f t="shared" si="265"/>
        <v>17688093.170000002</v>
      </c>
      <c r="R428" s="23">
        <f t="shared" si="265"/>
        <v>0</v>
      </c>
      <c r="S428" s="23">
        <f t="shared" si="265"/>
        <v>17688093.170000002</v>
      </c>
      <c r="T428" s="23">
        <f t="shared" si="265"/>
        <v>0</v>
      </c>
      <c r="U428" s="23">
        <f t="shared" si="265"/>
        <v>0</v>
      </c>
      <c r="V428" s="23">
        <f t="shared" si="265"/>
        <v>0</v>
      </c>
      <c r="W428" s="23">
        <f t="shared" si="265"/>
        <v>17688093.170000002</v>
      </c>
      <c r="X428" s="23">
        <f t="shared" si="265"/>
        <v>0</v>
      </c>
      <c r="Y428" s="54"/>
    </row>
    <row r="429" spans="1:25" ht="36" outlineLevel="6" x14ac:dyDescent="0.2">
      <c r="A429" s="21" t="s">
        <v>35</v>
      </c>
      <c r="B429" s="22" t="s">
        <v>326</v>
      </c>
      <c r="C429" s="22" t="s">
        <v>188</v>
      </c>
      <c r="D429" s="22" t="s">
        <v>188</v>
      </c>
      <c r="E429" s="22" t="s">
        <v>348</v>
      </c>
      <c r="F429" s="22"/>
      <c r="G429" s="23">
        <f t="shared" ref="G429:X429" si="266">G430</f>
        <v>146000</v>
      </c>
      <c r="H429" s="23">
        <f t="shared" si="266"/>
        <v>0</v>
      </c>
      <c r="I429" s="23">
        <f t="shared" si="266"/>
        <v>0</v>
      </c>
      <c r="J429" s="23">
        <f t="shared" si="266"/>
        <v>0</v>
      </c>
      <c r="K429" s="23">
        <f t="shared" si="266"/>
        <v>146000</v>
      </c>
      <c r="L429" s="23">
        <f t="shared" si="266"/>
        <v>0</v>
      </c>
      <c r="M429" s="23">
        <f t="shared" si="266"/>
        <v>0</v>
      </c>
      <c r="N429" s="23">
        <f t="shared" si="266"/>
        <v>0</v>
      </c>
      <c r="O429" s="23">
        <f t="shared" si="266"/>
        <v>0</v>
      </c>
      <c r="P429" s="23">
        <f t="shared" si="266"/>
        <v>0</v>
      </c>
      <c r="Q429" s="23">
        <f t="shared" si="266"/>
        <v>0</v>
      </c>
      <c r="R429" s="23">
        <f t="shared" si="266"/>
        <v>0</v>
      </c>
      <c r="S429" s="23">
        <f t="shared" si="266"/>
        <v>0</v>
      </c>
      <c r="T429" s="23">
        <f t="shared" si="266"/>
        <v>0</v>
      </c>
      <c r="U429" s="23">
        <f t="shared" si="266"/>
        <v>0</v>
      </c>
      <c r="V429" s="23">
        <f t="shared" si="266"/>
        <v>0</v>
      </c>
      <c r="W429" s="23">
        <f t="shared" si="266"/>
        <v>0</v>
      </c>
      <c r="X429" s="23">
        <f t="shared" si="266"/>
        <v>0</v>
      </c>
      <c r="Y429" s="54"/>
    </row>
    <row r="430" spans="1:25" ht="24" outlineLevel="7" x14ac:dyDescent="0.2">
      <c r="A430" s="21" t="s">
        <v>185</v>
      </c>
      <c r="B430" s="22" t="s">
        <v>326</v>
      </c>
      <c r="C430" s="22" t="s">
        <v>188</v>
      </c>
      <c r="D430" s="22" t="s">
        <v>188</v>
      </c>
      <c r="E430" s="22" t="s">
        <v>348</v>
      </c>
      <c r="F430" s="22" t="s">
        <v>186</v>
      </c>
      <c r="G430" s="23">
        <v>146000</v>
      </c>
      <c r="H430" s="23">
        <v>0</v>
      </c>
      <c r="I430" s="23">
        <v>0</v>
      </c>
      <c r="J430" s="23">
        <v>0</v>
      </c>
      <c r="K430" s="23">
        <f>G430+I430</f>
        <v>146000</v>
      </c>
      <c r="L430" s="23">
        <f>H430+J430</f>
        <v>0</v>
      </c>
      <c r="M430" s="23"/>
      <c r="N430" s="23">
        <v>0</v>
      </c>
      <c r="O430" s="23">
        <v>0</v>
      </c>
      <c r="P430" s="23">
        <v>0</v>
      </c>
      <c r="Q430" s="23">
        <f>M430+O430</f>
        <v>0</v>
      </c>
      <c r="R430" s="23">
        <f>N430+P430</f>
        <v>0</v>
      </c>
      <c r="S430" s="23"/>
      <c r="T430" s="23">
        <v>0</v>
      </c>
      <c r="U430" s="23">
        <v>0</v>
      </c>
      <c r="V430" s="23">
        <v>0</v>
      </c>
      <c r="W430" s="23">
        <f>S430+U430</f>
        <v>0</v>
      </c>
      <c r="X430" s="23">
        <f>T430+V430</f>
        <v>0</v>
      </c>
      <c r="Y430" s="54"/>
    </row>
    <row r="431" spans="1:25" ht="36" outlineLevel="6" x14ac:dyDescent="0.2">
      <c r="A431" s="21" t="s">
        <v>197</v>
      </c>
      <c r="B431" s="22" t="s">
        <v>326</v>
      </c>
      <c r="C431" s="22" t="s">
        <v>188</v>
      </c>
      <c r="D431" s="22" t="s">
        <v>188</v>
      </c>
      <c r="E431" s="22" t="s">
        <v>349</v>
      </c>
      <c r="F431" s="22"/>
      <c r="G431" s="23">
        <f t="shared" ref="G431:X431" si="267">G432</f>
        <v>17551169.810000002</v>
      </c>
      <c r="H431" s="23">
        <f t="shared" si="267"/>
        <v>0</v>
      </c>
      <c r="I431" s="23">
        <f t="shared" si="267"/>
        <v>0</v>
      </c>
      <c r="J431" s="23">
        <f t="shared" si="267"/>
        <v>0</v>
      </c>
      <c r="K431" s="23">
        <f t="shared" si="267"/>
        <v>17551169.810000002</v>
      </c>
      <c r="L431" s="23">
        <f t="shared" si="267"/>
        <v>0</v>
      </c>
      <c r="M431" s="23">
        <f t="shared" si="267"/>
        <v>17038093.170000002</v>
      </c>
      <c r="N431" s="23">
        <f t="shared" si="267"/>
        <v>0</v>
      </c>
      <c r="O431" s="23">
        <f t="shared" si="267"/>
        <v>0</v>
      </c>
      <c r="P431" s="23">
        <f t="shared" si="267"/>
        <v>0</v>
      </c>
      <c r="Q431" s="23">
        <f t="shared" si="267"/>
        <v>17038093.170000002</v>
      </c>
      <c r="R431" s="23">
        <f t="shared" si="267"/>
        <v>0</v>
      </c>
      <c r="S431" s="23">
        <f t="shared" si="267"/>
        <v>17038093.170000002</v>
      </c>
      <c r="T431" s="23">
        <f t="shared" si="267"/>
        <v>0</v>
      </c>
      <c r="U431" s="23">
        <f t="shared" si="267"/>
        <v>0</v>
      </c>
      <c r="V431" s="23">
        <f t="shared" si="267"/>
        <v>0</v>
      </c>
      <c r="W431" s="23">
        <f t="shared" si="267"/>
        <v>17038093.170000002</v>
      </c>
      <c r="X431" s="23">
        <f t="shared" si="267"/>
        <v>0</v>
      </c>
      <c r="Y431" s="54"/>
    </row>
    <row r="432" spans="1:25" ht="24" outlineLevel="7" x14ac:dyDescent="0.2">
      <c r="A432" s="21" t="s">
        <v>185</v>
      </c>
      <c r="B432" s="22" t="s">
        <v>326</v>
      </c>
      <c r="C432" s="22" t="s">
        <v>188</v>
      </c>
      <c r="D432" s="22" t="s">
        <v>188</v>
      </c>
      <c r="E432" s="22" t="s">
        <v>349</v>
      </c>
      <c r="F432" s="22" t="s">
        <v>186</v>
      </c>
      <c r="G432" s="23">
        <v>17551169.810000002</v>
      </c>
      <c r="H432" s="23">
        <v>0</v>
      </c>
      <c r="I432" s="23"/>
      <c r="J432" s="23">
        <v>0</v>
      </c>
      <c r="K432" s="23">
        <f>G432+I432</f>
        <v>17551169.810000002</v>
      </c>
      <c r="L432" s="23">
        <f>H432+J432</f>
        <v>0</v>
      </c>
      <c r="M432" s="23">
        <v>17038093.170000002</v>
      </c>
      <c r="N432" s="23">
        <v>0</v>
      </c>
      <c r="O432" s="23">
        <v>0</v>
      </c>
      <c r="P432" s="23">
        <v>0</v>
      </c>
      <c r="Q432" s="23">
        <f>M432+O432</f>
        <v>17038093.170000002</v>
      </c>
      <c r="R432" s="23">
        <f>N432+P432</f>
        <v>0</v>
      </c>
      <c r="S432" s="23">
        <v>17038093.170000002</v>
      </c>
      <c r="T432" s="23">
        <v>0</v>
      </c>
      <c r="U432" s="23">
        <v>0</v>
      </c>
      <c r="V432" s="23">
        <v>0</v>
      </c>
      <c r="W432" s="23">
        <f>S432+U432</f>
        <v>17038093.170000002</v>
      </c>
      <c r="X432" s="23">
        <f>T432+V432</f>
        <v>0</v>
      </c>
      <c r="Y432" s="54"/>
    </row>
    <row r="433" spans="1:25" ht="24" outlineLevel="6" x14ac:dyDescent="0.2">
      <c r="A433" s="21" t="s">
        <v>350</v>
      </c>
      <c r="B433" s="22" t="s">
        <v>326</v>
      </c>
      <c r="C433" s="22" t="s">
        <v>188</v>
      </c>
      <c r="D433" s="22" t="s">
        <v>188</v>
      </c>
      <c r="E433" s="22" t="s">
        <v>351</v>
      </c>
      <c r="F433" s="22"/>
      <c r="G433" s="23">
        <f t="shared" ref="G433:X433" si="268">G434</f>
        <v>650000</v>
      </c>
      <c r="H433" s="23">
        <f t="shared" si="268"/>
        <v>0</v>
      </c>
      <c r="I433" s="23">
        <f t="shared" si="268"/>
        <v>0</v>
      </c>
      <c r="J433" s="23">
        <f t="shared" si="268"/>
        <v>0</v>
      </c>
      <c r="K433" s="23">
        <f t="shared" si="268"/>
        <v>650000</v>
      </c>
      <c r="L433" s="23">
        <f t="shared" si="268"/>
        <v>0</v>
      </c>
      <c r="M433" s="23">
        <f t="shared" si="268"/>
        <v>650000</v>
      </c>
      <c r="N433" s="23">
        <f t="shared" si="268"/>
        <v>0</v>
      </c>
      <c r="O433" s="23">
        <f t="shared" si="268"/>
        <v>0</v>
      </c>
      <c r="P433" s="23">
        <f t="shared" si="268"/>
        <v>0</v>
      </c>
      <c r="Q433" s="23">
        <f t="shared" si="268"/>
        <v>650000</v>
      </c>
      <c r="R433" s="23">
        <f t="shared" si="268"/>
        <v>0</v>
      </c>
      <c r="S433" s="23">
        <f t="shared" si="268"/>
        <v>650000</v>
      </c>
      <c r="T433" s="23">
        <f t="shared" si="268"/>
        <v>0</v>
      </c>
      <c r="U433" s="23">
        <f t="shared" si="268"/>
        <v>0</v>
      </c>
      <c r="V433" s="23">
        <f t="shared" si="268"/>
        <v>0</v>
      </c>
      <c r="W433" s="23">
        <f t="shared" si="268"/>
        <v>650000</v>
      </c>
      <c r="X433" s="23">
        <f t="shared" si="268"/>
        <v>0</v>
      </c>
      <c r="Y433" s="54"/>
    </row>
    <row r="434" spans="1:25" ht="24" outlineLevel="7" x14ac:dyDescent="0.2">
      <c r="A434" s="21" t="s">
        <v>33</v>
      </c>
      <c r="B434" s="22" t="s">
        <v>326</v>
      </c>
      <c r="C434" s="22" t="s">
        <v>188</v>
      </c>
      <c r="D434" s="22" t="s">
        <v>188</v>
      </c>
      <c r="E434" s="22" t="s">
        <v>351</v>
      </c>
      <c r="F434" s="22" t="s">
        <v>34</v>
      </c>
      <c r="G434" s="23">
        <v>650000</v>
      </c>
      <c r="H434" s="23">
        <v>0</v>
      </c>
      <c r="I434" s="23">
        <v>0</v>
      </c>
      <c r="J434" s="23">
        <v>0</v>
      </c>
      <c r="K434" s="23">
        <f>G434+I434</f>
        <v>650000</v>
      </c>
      <c r="L434" s="23">
        <f>H434+J434</f>
        <v>0</v>
      </c>
      <c r="M434" s="23">
        <v>650000</v>
      </c>
      <c r="N434" s="23">
        <v>0</v>
      </c>
      <c r="O434" s="23">
        <v>0</v>
      </c>
      <c r="P434" s="23">
        <v>0</v>
      </c>
      <c r="Q434" s="23">
        <f>M434+O434</f>
        <v>650000</v>
      </c>
      <c r="R434" s="23">
        <f>N434+P434</f>
        <v>0</v>
      </c>
      <c r="S434" s="23">
        <v>650000</v>
      </c>
      <c r="T434" s="23">
        <v>0</v>
      </c>
      <c r="U434" s="23">
        <v>0</v>
      </c>
      <c r="V434" s="23">
        <v>0</v>
      </c>
      <c r="W434" s="23">
        <f>S434+U434</f>
        <v>650000</v>
      </c>
      <c r="X434" s="23">
        <f>T434+V434</f>
        <v>0</v>
      </c>
      <c r="Y434" s="54"/>
    </row>
    <row r="435" spans="1:25" outlineLevel="1" x14ac:dyDescent="0.2">
      <c r="A435" s="21" t="s">
        <v>352</v>
      </c>
      <c r="B435" s="22" t="s">
        <v>326</v>
      </c>
      <c r="C435" s="22" t="s">
        <v>353</v>
      </c>
      <c r="D435" s="22"/>
      <c r="E435" s="22"/>
      <c r="F435" s="22"/>
      <c r="G435" s="23">
        <f t="shared" ref="G435:X435" si="269">G436+G477</f>
        <v>430687258.90000004</v>
      </c>
      <c r="H435" s="23">
        <f t="shared" si="269"/>
        <v>56185548.289999999</v>
      </c>
      <c r="I435" s="23">
        <f t="shared" si="269"/>
        <v>-2308148.8100000015</v>
      </c>
      <c r="J435" s="23">
        <f t="shared" si="269"/>
        <v>-7208271.0800000001</v>
      </c>
      <c r="K435" s="23">
        <f t="shared" si="269"/>
        <v>428379110.09000003</v>
      </c>
      <c r="L435" s="23">
        <f t="shared" si="269"/>
        <v>48977277.210000001</v>
      </c>
      <c r="M435" s="23">
        <f t="shared" si="269"/>
        <v>343251173.21999997</v>
      </c>
      <c r="N435" s="23">
        <f t="shared" si="269"/>
        <v>0</v>
      </c>
      <c r="O435" s="23">
        <f t="shared" si="269"/>
        <v>0</v>
      </c>
      <c r="P435" s="23">
        <f t="shared" si="269"/>
        <v>0</v>
      </c>
      <c r="Q435" s="23">
        <f t="shared" si="269"/>
        <v>343251173.21999997</v>
      </c>
      <c r="R435" s="23">
        <f t="shared" si="269"/>
        <v>0</v>
      </c>
      <c r="S435" s="23">
        <f t="shared" si="269"/>
        <v>345505320.08999997</v>
      </c>
      <c r="T435" s="23">
        <f t="shared" si="269"/>
        <v>0</v>
      </c>
      <c r="U435" s="23">
        <f t="shared" si="269"/>
        <v>0</v>
      </c>
      <c r="V435" s="23">
        <f t="shared" si="269"/>
        <v>0</v>
      </c>
      <c r="W435" s="23">
        <f t="shared" si="269"/>
        <v>345505320.08999997</v>
      </c>
      <c r="X435" s="23">
        <f t="shared" si="269"/>
        <v>0</v>
      </c>
      <c r="Y435" s="54"/>
    </row>
    <row r="436" spans="1:25" outlineLevel="2" x14ac:dyDescent="0.2">
      <c r="A436" s="21" t="s">
        <v>354</v>
      </c>
      <c r="B436" s="22" t="s">
        <v>326</v>
      </c>
      <c r="C436" s="22" t="s">
        <v>353</v>
      </c>
      <c r="D436" s="22" t="s">
        <v>20</v>
      </c>
      <c r="E436" s="22"/>
      <c r="F436" s="22"/>
      <c r="G436" s="23">
        <f t="shared" ref="G436:X436" si="270">G437+G441</f>
        <v>363881789.46000004</v>
      </c>
      <c r="H436" s="23">
        <f t="shared" si="270"/>
        <v>56185548.289999999</v>
      </c>
      <c r="I436" s="23">
        <f t="shared" si="270"/>
        <v>-6954293.080000001</v>
      </c>
      <c r="J436" s="23">
        <f t="shared" si="270"/>
        <v>-7598871.0800000001</v>
      </c>
      <c r="K436" s="23">
        <f t="shared" si="270"/>
        <v>356927496.38</v>
      </c>
      <c r="L436" s="23">
        <f t="shared" si="270"/>
        <v>48586677.210000001</v>
      </c>
      <c r="M436" s="23">
        <f t="shared" si="270"/>
        <v>281008073.26999998</v>
      </c>
      <c r="N436" s="23">
        <f t="shared" si="270"/>
        <v>0</v>
      </c>
      <c r="O436" s="23">
        <f t="shared" si="270"/>
        <v>0</v>
      </c>
      <c r="P436" s="23">
        <f t="shared" si="270"/>
        <v>0</v>
      </c>
      <c r="Q436" s="23">
        <f t="shared" si="270"/>
        <v>281008073.26999998</v>
      </c>
      <c r="R436" s="23">
        <f t="shared" si="270"/>
        <v>0</v>
      </c>
      <c r="S436" s="23">
        <f t="shared" si="270"/>
        <v>283262220.13999999</v>
      </c>
      <c r="T436" s="23">
        <f t="shared" si="270"/>
        <v>0</v>
      </c>
      <c r="U436" s="23">
        <f t="shared" si="270"/>
        <v>0</v>
      </c>
      <c r="V436" s="23">
        <f t="shared" si="270"/>
        <v>0</v>
      </c>
      <c r="W436" s="23">
        <f t="shared" si="270"/>
        <v>283262220.13999999</v>
      </c>
      <c r="X436" s="23">
        <f t="shared" si="270"/>
        <v>0</v>
      </c>
      <c r="Y436" s="54"/>
    </row>
    <row r="437" spans="1:25" ht="24" outlineLevel="3" x14ac:dyDescent="0.2">
      <c r="A437" s="21" t="s">
        <v>23</v>
      </c>
      <c r="B437" s="22" t="s">
        <v>326</v>
      </c>
      <c r="C437" s="22" t="s">
        <v>353</v>
      </c>
      <c r="D437" s="22" t="s">
        <v>20</v>
      </c>
      <c r="E437" s="22" t="s">
        <v>24</v>
      </c>
      <c r="F437" s="22"/>
      <c r="G437" s="23">
        <f t="shared" ref="G437:V439" si="271">G438</f>
        <v>852100</v>
      </c>
      <c r="H437" s="23">
        <f t="shared" si="271"/>
        <v>0</v>
      </c>
      <c r="I437" s="23">
        <f t="shared" si="271"/>
        <v>-248070</v>
      </c>
      <c r="J437" s="23">
        <f t="shared" si="271"/>
        <v>0</v>
      </c>
      <c r="K437" s="23">
        <f t="shared" si="271"/>
        <v>604030</v>
      </c>
      <c r="L437" s="23">
        <f t="shared" si="271"/>
        <v>0</v>
      </c>
      <c r="M437" s="23">
        <f t="shared" si="271"/>
        <v>852100</v>
      </c>
      <c r="N437" s="23">
        <f t="shared" si="271"/>
        <v>0</v>
      </c>
      <c r="O437" s="23">
        <f t="shared" si="271"/>
        <v>0</v>
      </c>
      <c r="P437" s="23">
        <f t="shared" si="271"/>
        <v>0</v>
      </c>
      <c r="Q437" s="23">
        <f t="shared" si="271"/>
        <v>852100</v>
      </c>
      <c r="R437" s="23">
        <f t="shared" si="271"/>
        <v>0</v>
      </c>
      <c r="S437" s="23">
        <f t="shared" si="271"/>
        <v>852100</v>
      </c>
      <c r="T437" s="23">
        <f t="shared" si="271"/>
        <v>0</v>
      </c>
      <c r="U437" s="23">
        <f t="shared" si="271"/>
        <v>0</v>
      </c>
      <c r="V437" s="23">
        <f t="shared" si="271"/>
        <v>0</v>
      </c>
      <c r="W437" s="23">
        <f t="shared" ref="W437:X439" si="272">W438</f>
        <v>852100</v>
      </c>
      <c r="X437" s="23">
        <f t="shared" si="272"/>
        <v>0</v>
      </c>
      <c r="Y437" s="54"/>
    </row>
    <row r="438" spans="1:25" outlineLevel="5" x14ac:dyDescent="0.2">
      <c r="A438" s="21" t="s">
        <v>261</v>
      </c>
      <c r="B438" s="22" t="s">
        <v>326</v>
      </c>
      <c r="C438" s="22" t="s">
        <v>353</v>
      </c>
      <c r="D438" s="22" t="s">
        <v>20</v>
      </c>
      <c r="E438" s="22" t="s">
        <v>262</v>
      </c>
      <c r="F438" s="22"/>
      <c r="G438" s="23">
        <f t="shared" si="271"/>
        <v>852100</v>
      </c>
      <c r="H438" s="23">
        <f t="shared" si="271"/>
        <v>0</v>
      </c>
      <c r="I438" s="23">
        <f t="shared" si="271"/>
        <v>-248070</v>
      </c>
      <c r="J438" s="23">
        <f t="shared" si="271"/>
        <v>0</v>
      </c>
      <c r="K438" s="23">
        <f t="shared" si="271"/>
        <v>604030</v>
      </c>
      <c r="L438" s="23">
        <f t="shared" si="271"/>
        <v>0</v>
      </c>
      <c r="M438" s="23">
        <f t="shared" si="271"/>
        <v>852100</v>
      </c>
      <c r="N438" s="23">
        <f t="shared" si="271"/>
        <v>0</v>
      </c>
      <c r="O438" s="23">
        <f t="shared" si="271"/>
        <v>0</v>
      </c>
      <c r="P438" s="23">
        <f t="shared" si="271"/>
        <v>0</v>
      </c>
      <c r="Q438" s="23">
        <f t="shared" si="271"/>
        <v>852100</v>
      </c>
      <c r="R438" s="23">
        <f t="shared" si="271"/>
        <v>0</v>
      </c>
      <c r="S438" s="23">
        <f t="shared" si="271"/>
        <v>852100</v>
      </c>
      <c r="T438" s="23">
        <f t="shared" si="271"/>
        <v>0</v>
      </c>
      <c r="U438" s="23">
        <f t="shared" si="271"/>
        <v>0</v>
      </c>
      <c r="V438" s="23">
        <f t="shared" si="271"/>
        <v>0</v>
      </c>
      <c r="W438" s="23">
        <f t="shared" si="272"/>
        <v>852100</v>
      </c>
      <c r="X438" s="23">
        <f t="shared" si="272"/>
        <v>0</v>
      </c>
      <c r="Y438" s="54"/>
    </row>
    <row r="439" spans="1:25" ht="24" outlineLevel="6" x14ac:dyDescent="0.2">
      <c r="A439" s="21" t="s">
        <v>263</v>
      </c>
      <c r="B439" s="22" t="s">
        <v>326</v>
      </c>
      <c r="C439" s="22" t="s">
        <v>353</v>
      </c>
      <c r="D439" s="22" t="s">
        <v>20</v>
      </c>
      <c r="E439" s="22" t="s">
        <v>264</v>
      </c>
      <c r="F439" s="22"/>
      <c r="G439" s="23">
        <f t="shared" si="271"/>
        <v>852100</v>
      </c>
      <c r="H439" s="23">
        <f t="shared" si="271"/>
        <v>0</v>
      </c>
      <c r="I439" s="23">
        <f t="shared" si="271"/>
        <v>-248070</v>
      </c>
      <c r="J439" s="23">
        <f t="shared" si="271"/>
        <v>0</v>
      </c>
      <c r="K439" s="23">
        <f t="shared" si="271"/>
        <v>604030</v>
      </c>
      <c r="L439" s="23">
        <f t="shared" si="271"/>
        <v>0</v>
      </c>
      <c r="M439" s="23">
        <f t="shared" si="271"/>
        <v>852100</v>
      </c>
      <c r="N439" s="23">
        <f t="shared" si="271"/>
        <v>0</v>
      </c>
      <c r="O439" s="23">
        <f t="shared" si="271"/>
        <v>0</v>
      </c>
      <c r="P439" s="23">
        <f t="shared" si="271"/>
        <v>0</v>
      </c>
      <c r="Q439" s="23">
        <f t="shared" si="271"/>
        <v>852100</v>
      </c>
      <c r="R439" s="23">
        <f t="shared" si="271"/>
        <v>0</v>
      </c>
      <c r="S439" s="23">
        <f t="shared" si="271"/>
        <v>852100</v>
      </c>
      <c r="T439" s="23">
        <f t="shared" si="271"/>
        <v>0</v>
      </c>
      <c r="U439" s="23">
        <f t="shared" si="271"/>
        <v>0</v>
      </c>
      <c r="V439" s="23">
        <f t="shared" si="271"/>
        <v>0</v>
      </c>
      <c r="W439" s="23">
        <f t="shared" si="272"/>
        <v>852100</v>
      </c>
      <c r="X439" s="23">
        <f t="shared" si="272"/>
        <v>0</v>
      </c>
      <c r="Y439" s="54"/>
    </row>
    <row r="440" spans="1:25" ht="24" outlineLevel="7" x14ac:dyDescent="0.2">
      <c r="A440" s="21" t="s">
        <v>185</v>
      </c>
      <c r="B440" s="22" t="s">
        <v>326</v>
      </c>
      <c r="C440" s="22" t="s">
        <v>353</v>
      </c>
      <c r="D440" s="22" t="s">
        <v>20</v>
      </c>
      <c r="E440" s="22" t="s">
        <v>264</v>
      </c>
      <c r="F440" s="22" t="s">
        <v>186</v>
      </c>
      <c r="G440" s="23">
        <v>852100</v>
      </c>
      <c r="H440" s="23">
        <v>0</v>
      </c>
      <c r="I440" s="23">
        <v>-248070</v>
      </c>
      <c r="J440" s="23">
        <v>0</v>
      </c>
      <c r="K440" s="23">
        <f>G440+I440</f>
        <v>604030</v>
      </c>
      <c r="L440" s="23">
        <f>H440+J440</f>
        <v>0</v>
      </c>
      <c r="M440" s="23">
        <v>852100</v>
      </c>
      <c r="N440" s="23">
        <v>0</v>
      </c>
      <c r="O440" s="23">
        <v>0</v>
      </c>
      <c r="P440" s="23">
        <v>0</v>
      </c>
      <c r="Q440" s="23">
        <f>M440+O440</f>
        <v>852100</v>
      </c>
      <c r="R440" s="23">
        <f>N440+P440</f>
        <v>0</v>
      </c>
      <c r="S440" s="23">
        <v>852100</v>
      </c>
      <c r="T440" s="23">
        <v>0</v>
      </c>
      <c r="U440" s="23">
        <v>0</v>
      </c>
      <c r="V440" s="23">
        <v>0</v>
      </c>
      <c r="W440" s="23">
        <f>S440+U440</f>
        <v>852100</v>
      </c>
      <c r="X440" s="23">
        <f>T440+V440</f>
        <v>0</v>
      </c>
      <c r="Y440" s="54"/>
    </row>
    <row r="441" spans="1:25" outlineLevel="3" x14ac:dyDescent="0.2">
      <c r="A441" s="21" t="s">
        <v>327</v>
      </c>
      <c r="B441" s="22" t="s">
        <v>326</v>
      </c>
      <c r="C441" s="22" t="s">
        <v>353</v>
      </c>
      <c r="D441" s="22" t="s">
        <v>20</v>
      </c>
      <c r="E441" s="22" t="s">
        <v>328</v>
      </c>
      <c r="F441" s="22"/>
      <c r="G441" s="23">
        <f t="shared" ref="G441:X441" si="273">G442+G449+G463+G468</f>
        <v>363029689.46000004</v>
      </c>
      <c r="H441" s="23">
        <f t="shared" si="273"/>
        <v>56185548.289999999</v>
      </c>
      <c r="I441" s="23">
        <f t="shared" si="273"/>
        <v>-6706223.080000001</v>
      </c>
      <c r="J441" s="23">
        <f t="shared" si="273"/>
        <v>-7598871.0800000001</v>
      </c>
      <c r="K441" s="23">
        <f t="shared" si="273"/>
        <v>356323466.38</v>
      </c>
      <c r="L441" s="23">
        <f t="shared" si="273"/>
        <v>48586677.210000001</v>
      </c>
      <c r="M441" s="23">
        <f t="shared" si="273"/>
        <v>280155973.26999998</v>
      </c>
      <c r="N441" s="23">
        <f t="shared" si="273"/>
        <v>0</v>
      </c>
      <c r="O441" s="23">
        <f t="shared" si="273"/>
        <v>0</v>
      </c>
      <c r="P441" s="23">
        <f t="shared" si="273"/>
        <v>0</v>
      </c>
      <c r="Q441" s="23">
        <f t="shared" si="273"/>
        <v>280155973.26999998</v>
      </c>
      <c r="R441" s="23">
        <f t="shared" si="273"/>
        <v>0</v>
      </c>
      <c r="S441" s="23">
        <f t="shared" si="273"/>
        <v>282410120.13999999</v>
      </c>
      <c r="T441" s="23">
        <f t="shared" si="273"/>
        <v>0</v>
      </c>
      <c r="U441" s="23">
        <f t="shared" si="273"/>
        <v>0</v>
      </c>
      <c r="V441" s="23">
        <f t="shared" si="273"/>
        <v>0</v>
      </c>
      <c r="W441" s="23">
        <f t="shared" si="273"/>
        <v>282410120.13999999</v>
      </c>
      <c r="X441" s="23">
        <f t="shared" si="273"/>
        <v>0</v>
      </c>
      <c r="Y441" s="54"/>
    </row>
    <row r="442" spans="1:25" outlineLevel="5" x14ac:dyDescent="0.2">
      <c r="A442" s="21" t="s">
        <v>355</v>
      </c>
      <c r="B442" s="22" t="s">
        <v>326</v>
      </c>
      <c r="C442" s="22" t="s">
        <v>353</v>
      </c>
      <c r="D442" s="22" t="s">
        <v>20</v>
      </c>
      <c r="E442" s="22" t="s">
        <v>356</v>
      </c>
      <c r="F442" s="22"/>
      <c r="G442" s="23">
        <f>G443+G447+G445</f>
        <v>99451265.179999992</v>
      </c>
      <c r="H442" s="23">
        <f t="shared" ref="H442:X442" si="274">H443+H447+H445</f>
        <v>0</v>
      </c>
      <c r="I442" s="23">
        <f>I443+I447+I445</f>
        <v>0</v>
      </c>
      <c r="J442" s="23">
        <f t="shared" si="274"/>
        <v>0</v>
      </c>
      <c r="K442" s="23">
        <f t="shared" si="274"/>
        <v>99451265.179999992</v>
      </c>
      <c r="L442" s="23">
        <f t="shared" si="274"/>
        <v>0</v>
      </c>
      <c r="M442" s="23">
        <f t="shared" si="274"/>
        <v>87654882.969999999</v>
      </c>
      <c r="N442" s="23">
        <f t="shared" si="274"/>
        <v>0</v>
      </c>
      <c r="O442" s="23">
        <f t="shared" si="274"/>
        <v>0</v>
      </c>
      <c r="P442" s="23">
        <f t="shared" si="274"/>
        <v>0</v>
      </c>
      <c r="Q442" s="23">
        <f t="shared" si="274"/>
        <v>87654882.969999999</v>
      </c>
      <c r="R442" s="23">
        <f t="shared" si="274"/>
        <v>0</v>
      </c>
      <c r="S442" s="23">
        <f t="shared" si="274"/>
        <v>87654882.969999999</v>
      </c>
      <c r="T442" s="23">
        <f t="shared" si="274"/>
        <v>0</v>
      </c>
      <c r="U442" s="23">
        <f t="shared" si="274"/>
        <v>0</v>
      </c>
      <c r="V442" s="23">
        <f t="shared" si="274"/>
        <v>0</v>
      </c>
      <c r="W442" s="23">
        <f t="shared" si="274"/>
        <v>87654882.969999999</v>
      </c>
      <c r="X442" s="23">
        <f t="shared" si="274"/>
        <v>0</v>
      </c>
      <c r="Y442" s="54"/>
    </row>
    <row r="443" spans="1:25" ht="36" outlineLevel="6" x14ac:dyDescent="0.2">
      <c r="A443" s="21" t="s">
        <v>35</v>
      </c>
      <c r="B443" s="22" t="s">
        <v>326</v>
      </c>
      <c r="C443" s="22" t="s">
        <v>353</v>
      </c>
      <c r="D443" s="22" t="s">
        <v>20</v>
      </c>
      <c r="E443" s="22" t="s">
        <v>357</v>
      </c>
      <c r="F443" s="22"/>
      <c r="G443" s="23">
        <f t="shared" ref="G443:X443" si="275">G444</f>
        <v>1500000</v>
      </c>
      <c r="H443" s="23">
        <f t="shared" si="275"/>
        <v>0</v>
      </c>
      <c r="I443" s="23">
        <f t="shared" si="275"/>
        <v>0</v>
      </c>
      <c r="J443" s="23">
        <f t="shared" si="275"/>
        <v>0</v>
      </c>
      <c r="K443" s="23">
        <f t="shared" si="275"/>
        <v>1500000</v>
      </c>
      <c r="L443" s="23">
        <f t="shared" si="275"/>
        <v>0</v>
      </c>
      <c r="M443" s="23">
        <f t="shared" si="275"/>
        <v>0</v>
      </c>
      <c r="N443" s="23">
        <f t="shared" si="275"/>
        <v>0</v>
      </c>
      <c r="O443" s="23">
        <f t="shared" si="275"/>
        <v>0</v>
      </c>
      <c r="P443" s="23">
        <f t="shared" si="275"/>
        <v>0</v>
      </c>
      <c r="Q443" s="23">
        <f t="shared" si="275"/>
        <v>0</v>
      </c>
      <c r="R443" s="23">
        <f t="shared" si="275"/>
        <v>0</v>
      </c>
      <c r="S443" s="23">
        <f t="shared" si="275"/>
        <v>0</v>
      </c>
      <c r="T443" s="23">
        <f t="shared" si="275"/>
        <v>0</v>
      </c>
      <c r="U443" s="23">
        <f t="shared" si="275"/>
        <v>0</v>
      </c>
      <c r="V443" s="23">
        <f t="shared" si="275"/>
        <v>0</v>
      </c>
      <c r="W443" s="23">
        <f t="shared" si="275"/>
        <v>0</v>
      </c>
      <c r="X443" s="23">
        <f t="shared" si="275"/>
        <v>0</v>
      </c>
      <c r="Y443" s="54"/>
    </row>
    <row r="444" spans="1:25" ht="24" outlineLevel="7" x14ac:dyDescent="0.2">
      <c r="A444" s="21" t="s">
        <v>185</v>
      </c>
      <c r="B444" s="22" t="s">
        <v>326</v>
      </c>
      <c r="C444" s="22" t="s">
        <v>353</v>
      </c>
      <c r="D444" s="22" t="s">
        <v>20</v>
      </c>
      <c r="E444" s="22" t="s">
        <v>357</v>
      </c>
      <c r="F444" s="22" t="s">
        <v>186</v>
      </c>
      <c r="G444" s="23">
        <v>1500000</v>
      </c>
      <c r="H444" s="23">
        <v>0</v>
      </c>
      <c r="I444" s="23">
        <v>0</v>
      </c>
      <c r="J444" s="23">
        <v>0</v>
      </c>
      <c r="K444" s="23">
        <f>G444+I444</f>
        <v>1500000</v>
      </c>
      <c r="L444" s="23">
        <f>H444+J444</f>
        <v>0</v>
      </c>
      <c r="M444" s="23"/>
      <c r="N444" s="23">
        <v>0</v>
      </c>
      <c r="O444" s="23">
        <v>0</v>
      </c>
      <c r="P444" s="23">
        <v>0</v>
      </c>
      <c r="Q444" s="23">
        <f>M444+O444</f>
        <v>0</v>
      </c>
      <c r="R444" s="23">
        <f>N444+P444</f>
        <v>0</v>
      </c>
      <c r="S444" s="23"/>
      <c r="T444" s="23">
        <v>0</v>
      </c>
      <c r="U444" s="23">
        <v>0</v>
      </c>
      <c r="V444" s="23">
        <v>0</v>
      </c>
      <c r="W444" s="23">
        <f>S444+U444</f>
        <v>0</v>
      </c>
      <c r="X444" s="23">
        <f>T444+V444</f>
        <v>0</v>
      </c>
      <c r="Y444" s="54"/>
    </row>
    <row r="445" spans="1:25" ht="48" outlineLevel="7" x14ac:dyDescent="0.2">
      <c r="A445" s="21" t="s">
        <v>332</v>
      </c>
      <c r="B445" s="22" t="s">
        <v>326</v>
      </c>
      <c r="C445" s="22" t="s">
        <v>353</v>
      </c>
      <c r="D445" s="22" t="s">
        <v>20</v>
      </c>
      <c r="E445" s="22" t="s">
        <v>358</v>
      </c>
      <c r="F445" s="22"/>
      <c r="G445" s="23">
        <f>G446</f>
        <v>6465836.1600000001</v>
      </c>
      <c r="H445" s="23">
        <f t="shared" ref="H445:X445" si="276">H446</f>
        <v>0</v>
      </c>
      <c r="I445" s="23">
        <f t="shared" si="276"/>
        <v>0</v>
      </c>
      <c r="J445" s="23">
        <f t="shared" si="276"/>
        <v>0</v>
      </c>
      <c r="K445" s="23">
        <f t="shared" si="276"/>
        <v>6465836.1600000001</v>
      </c>
      <c r="L445" s="23">
        <f t="shared" si="276"/>
        <v>0</v>
      </c>
      <c r="M445" s="23">
        <f t="shared" si="276"/>
        <v>0</v>
      </c>
      <c r="N445" s="23">
        <f t="shared" si="276"/>
        <v>0</v>
      </c>
      <c r="O445" s="23">
        <f t="shared" si="276"/>
        <v>0</v>
      </c>
      <c r="P445" s="23">
        <f t="shared" si="276"/>
        <v>0</v>
      </c>
      <c r="Q445" s="23">
        <f t="shared" si="276"/>
        <v>0</v>
      </c>
      <c r="R445" s="23">
        <f t="shared" si="276"/>
        <v>0</v>
      </c>
      <c r="S445" s="23">
        <f t="shared" si="276"/>
        <v>0</v>
      </c>
      <c r="T445" s="23">
        <f t="shared" si="276"/>
        <v>0</v>
      </c>
      <c r="U445" s="23">
        <f t="shared" si="276"/>
        <v>0</v>
      </c>
      <c r="V445" s="23">
        <f t="shared" si="276"/>
        <v>0</v>
      </c>
      <c r="W445" s="23">
        <f t="shared" si="276"/>
        <v>0</v>
      </c>
      <c r="X445" s="23">
        <f t="shared" si="276"/>
        <v>0</v>
      </c>
      <c r="Y445" s="54"/>
    </row>
    <row r="446" spans="1:25" ht="24" outlineLevel="7" x14ac:dyDescent="0.2">
      <c r="A446" s="21" t="s">
        <v>185</v>
      </c>
      <c r="B446" s="22" t="s">
        <v>326</v>
      </c>
      <c r="C446" s="22" t="s">
        <v>353</v>
      </c>
      <c r="D446" s="22" t="s">
        <v>20</v>
      </c>
      <c r="E446" s="22" t="s">
        <v>358</v>
      </c>
      <c r="F446" s="22" t="s">
        <v>186</v>
      </c>
      <c r="G446" s="23">
        <v>6465836.1600000001</v>
      </c>
      <c r="H446" s="23"/>
      <c r="I446" s="23"/>
      <c r="J446" s="23"/>
      <c r="K446" s="23">
        <f>G446+I446</f>
        <v>6465836.1600000001</v>
      </c>
      <c r="L446" s="23">
        <f>H446+J446</f>
        <v>0</v>
      </c>
      <c r="M446" s="23"/>
      <c r="N446" s="23"/>
      <c r="O446" s="23"/>
      <c r="P446" s="23"/>
      <c r="Q446" s="23">
        <f>M446+O446</f>
        <v>0</v>
      </c>
      <c r="R446" s="23">
        <f>N446+P446</f>
        <v>0</v>
      </c>
      <c r="S446" s="23"/>
      <c r="T446" s="23"/>
      <c r="U446" s="23"/>
      <c r="V446" s="23"/>
      <c r="W446" s="23">
        <f>S446+U446</f>
        <v>0</v>
      </c>
      <c r="X446" s="23">
        <f>T446+V446</f>
        <v>0</v>
      </c>
      <c r="Y446" s="54"/>
    </row>
    <row r="447" spans="1:25" ht="36" outlineLevel="6" x14ac:dyDescent="0.2">
      <c r="A447" s="21" t="s">
        <v>197</v>
      </c>
      <c r="B447" s="22" t="s">
        <v>326</v>
      </c>
      <c r="C447" s="22" t="s">
        <v>353</v>
      </c>
      <c r="D447" s="22" t="s">
        <v>20</v>
      </c>
      <c r="E447" s="22" t="s">
        <v>359</v>
      </c>
      <c r="F447" s="22"/>
      <c r="G447" s="23">
        <f t="shared" ref="G447:X447" si="277">G448</f>
        <v>91485429.019999996</v>
      </c>
      <c r="H447" s="23">
        <f t="shared" si="277"/>
        <v>0</v>
      </c>
      <c r="I447" s="23">
        <f t="shared" si="277"/>
        <v>0</v>
      </c>
      <c r="J447" s="23">
        <f t="shared" si="277"/>
        <v>0</v>
      </c>
      <c r="K447" s="23">
        <f t="shared" si="277"/>
        <v>91485429.019999996</v>
      </c>
      <c r="L447" s="23">
        <f t="shared" si="277"/>
        <v>0</v>
      </c>
      <c r="M447" s="23">
        <f t="shared" si="277"/>
        <v>87654882.969999999</v>
      </c>
      <c r="N447" s="23">
        <f t="shared" si="277"/>
        <v>0</v>
      </c>
      <c r="O447" s="23">
        <f t="shared" si="277"/>
        <v>0</v>
      </c>
      <c r="P447" s="23">
        <f t="shared" si="277"/>
        <v>0</v>
      </c>
      <c r="Q447" s="23">
        <f t="shared" si="277"/>
        <v>87654882.969999999</v>
      </c>
      <c r="R447" s="23">
        <f t="shared" si="277"/>
        <v>0</v>
      </c>
      <c r="S447" s="23">
        <f t="shared" si="277"/>
        <v>87654882.969999999</v>
      </c>
      <c r="T447" s="23">
        <f t="shared" si="277"/>
        <v>0</v>
      </c>
      <c r="U447" s="23">
        <f t="shared" si="277"/>
        <v>0</v>
      </c>
      <c r="V447" s="23">
        <f t="shared" si="277"/>
        <v>0</v>
      </c>
      <c r="W447" s="23">
        <f t="shared" si="277"/>
        <v>87654882.969999999</v>
      </c>
      <c r="X447" s="23">
        <f t="shared" si="277"/>
        <v>0</v>
      </c>
      <c r="Y447" s="54"/>
    </row>
    <row r="448" spans="1:25" ht="24" outlineLevel="7" x14ac:dyDescent="0.2">
      <c r="A448" s="21" t="s">
        <v>185</v>
      </c>
      <c r="B448" s="22" t="s">
        <v>326</v>
      </c>
      <c r="C448" s="22" t="s">
        <v>353</v>
      </c>
      <c r="D448" s="22" t="s">
        <v>20</v>
      </c>
      <c r="E448" s="22" t="s">
        <v>359</v>
      </c>
      <c r="F448" s="22" t="s">
        <v>186</v>
      </c>
      <c r="G448" s="23">
        <v>91485429.019999996</v>
      </c>
      <c r="H448" s="23">
        <v>0</v>
      </c>
      <c r="I448" s="23"/>
      <c r="J448" s="23">
        <v>0</v>
      </c>
      <c r="K448" s="23">
        <f>G448+I448</f>
        <v>91485429.019999996</v>
      </c>
      <c r="L448" s="23">
        <f>H448+J448</f>
        <v>0</v>
      </c>
      <c r="M448" s="23">
        <v>87654882.969999999</v>
      </c>
      <c r="N448" s="23">
        <v>0</v>
      </c>
      <c r="O448" s="23">
        <v>0</v>
      </c>
      <c r="P448" s="23">
        <v>0</v>
      </c>
      <c r="Q448" s="23">
        <f>M448+O448</f>
        <v>87654882.969999999</v>
      </c>
      <c r="R448" s="23">
        <f>N448+P448</f>
        <v>0</v>
      </c>
      <c r="S448" s="23">
        <v>87654882.969999999</v>
      </c>
      <c r="T448" s="23">
        <v>0</v>
      </c>
      <c r="U448" s="23">
        <v>0</v>
      </c>
      <c r="V448" s="23">
        <v>0</v>
      </c>
      <c r="W448" s="23">
        <f>S448+U448</f>
        <v>87654882.969999999</v>
      </c>
      <c r="X448" s="23">
        <f>T448+V448</f>
        <v>0</v>
      </c>
      <c r="Y448" s="54"/>
    </row>
    <row r="449" spans="1:25" ht="24" outlineLevel="5" x14ac:dyDescent="0.2">
      <c r="A449" s="21" t="s">
        <v>360</v>
      </c>
      <c r="B449" s="22" t="s">
        <v>326</v>
      </c>
      <c r="C449" s="22" t="s">
        <v>353</v>
      </c>
      <c r="D449" s="22" t="s">
        <v>20</v>
      </c>
      <c r="E449" s="22" t="s">
        <v>361</v>
      </c>
      <c r="F449" s="22"/>
      <c r="G449" s="23">
        <f>G450+G458+G460+G456+G452+G454</f>
        <v>176248850.63</v>
      </c>
      <c r="H449" s="23">
        <f t="shared" ref="H449:X449" si="278">H450+H458+H460+H456+H452+H454</f>
        <v>898380</v>
      </c>
      <c r="I449" s="23">
        <f t="shared" si="278"/>
        <v>6387593.8799999999</v>
      </c>
      <c r="J449" s="23">
        <f t="shared" si="278"/>
        <v>5000000</v>
      </c>
      <c r="K449" s="23">
        <f t="shared" si="278"/>
        <v>182636444.50999999</v>
      </c>
      <c r="L449" s="23">
        <f t="shared" si="278"/>
        <v>5898380</v>
      </c>
      <c r="M449" s="23">
        <f t="shared" si="278"/>
        <v>165971762.99000001</v>
      </c>
      <c r="N449" s="23">
        <f t="shared" si="278"/>
        <v>0</v>
      </c>
      <c r="O449" s="23">
        <f t="shared" si="278"/>
        <v>0</v>
      </c>
      <c r="P449" s="23">
        <f t="shared" si="278"/>
        <v>0</v>
      </c>
      <c r="Q449" s="23">
        <f t="shared" si="278"/>
        <v>165971762.99000001</v>
      </c>
      <c r="R449" s="23">
        <f t="shared" si="278"/>
        <v>0</v>
      </c>
      <c r="S449" s="23">
        <f t="shared" si="278"/>
        <v>167225909.86000001</v>
      </c>
      <c r="T449" s="23">
        <f t="shared" si="278"/>
        <v>0</v>
      </c>
      <c r="U449" s="23">
        <f t="shared" si="278"/>
        <v>0</v>
      </c>
      <c r="V449" s="23">
        <f t="shared" si="278"/>
        <v>0</v>
      </c>
      <c r="W449" s="23">
        <f t="shared" si="278"/>
        <v>167225909.86000001</v>
      </c>
      <c r="X449" s="23">
        <f t="shared" si="278"/>
        <v>0</v>
      </c>
      <c r="Y449" s="54"/>
    </row>
    <row r="450" spans="1:25" ht="36" outlineLevel="6" x14ac:dyDescent="0.2">
      <c r="A450" s="21" t="s">
        <v>35</v>
      </c>
      <c r="B450" s="22" t="s">
        <v>326</v>
      </c>
      <c r="C450" s="22" t="s">
        <v>353</v>
      </c>
      <c r="D450" s="22" t="s">
        <v>20</v>
      </c>
      <c r="E450" s="22" t="s">
        <v>362</v>
      </c>
      <c r="F450" s="22"/>
      <c r="G450" s="23">
        <f t="shared" ref="G450:X450" si="279">G451</f>
        <v>1900000</v>
      </c>
      <c r="H450" s="23">
        <f t="shared" si="279"/>
        <v>0</v>
      </c>
      <c r="I450" s="23">
        <f t="shared" si="279"/>
        <v>0</v>
      </c>
      <c r="J450" s="23">
        <f t="shared" si="279"/>
        <v>0</v>
      </c>
      <c r="K450" s="23">
        <f t="shared" si="279"/>
        <v>1900000</v>
      </c>
      <c r="L450" s="23">
        <f t="shared" si="279"/>
        <v>0</v>
      </c>
      <c r="M450" s="23">
        <f t="shared" si="279"/>
        <v>0</v>
      </c>
      <c r="N450" s="23">
        <f t="shared" si="279"/>
        <v>0</v>
      </c>
      <c r="O450" s="23">
        <f t="shared" si="279"/>
        <v>0</v>
      </c>
      <c r="P450" s="23">
        <f t="shared" si="279"/>
        <v>0</v>
      </c>
      <c r="Q450" s="23">
        <f t="shared" si="279"/>
        <v>0</v>
      </c>
      <c r="R450" s="23">
        <f t="shared" si="279"/>
        <v>0</v>
      </c>
      <c r="S450" s="23">
        <f t="shared" si="279"/>
        <v>0</v>
      </c>
      <c r="T450" s="23">
        <f t="shared" si="279"/>
        <v>0</v>
      </c>
      <c r="U450" s="23">
        <f t="shared" si="279"/>
        <v>0</v>
      </c>
      <c r="V450" s="23">
        <f t="shared" si="279"/>
        <v>0</v>
      </c>
      <c r="W450" s="23">
        <f t="shared" si="279"/>
        <v>0</v>
      </c>
      <c r="X450" s="23">
        <f t="shared" si="279"/>
        <v>0</v>
      </c>
      <c r="Y450" s="54"/>
    </row>
    <row r="451" spans="1:25" ht="24" outlineLevel="7" x14ac:dyDescent="0.2">
      <c r="A451" s="21" t="s">
        <v>185</v>
      </c>
      <c r="B451" s="22" t="s">
        <v>326</v>
      </c>
      <c r="C451" s="22" t="s">
        <v>353</v>
      </c>
      <c r="D451" s="22" t="s">
        <v>20</v>
      </c>
      <c r="E451" s="22" t="s">
        <v>362</v>
      </c>
      <c r="F451" s="22" t="s">
        <v>186</v>
      </c>
      <c r="G451" s="23">
        <v>1900000</v>
      </c>
      <c r="H451" s="23">
        <v>0</v>
      </c>
      <c r="I451" s="23">
        <v>0</v>
      </c>
      <c r="J451" s="23">
        <v>0</v>
      </c>
      <c r="K451" s="23">
        <f>G451+I451</f>
        <v>1900000</v>
      </c>
      <c r="L451" s="23">
        <f>H451+J451</f>
        <v>0</v>
      </c>
      <c r="M451" s="23"/>
      <c r="N451" s="23">
        <v>0</v>
      </c>
      <c r="O451" s="23">
        <v>0</v>
      </c>
      <c r="P451" s="23">
        <v>0</v>
      </c>
      <c r="Q451" s="23">
        <f>M451+O451</f>
        <v>0</v>
      </c>
      <c r="R451" s="23">
        <f>N451+P451</f>
        <v>0</v>
      </c>
      <c r="S451" s="23"/>
      <c r="T451" s="23">
        <v>0</v>
      </c>
      <c r="U451" s="23">
        <v>0</v>
      </c>
      <c r="V451" s="23">
        <v>0</v>
      </c>
      <c r="W451" s="23">
        <f>S451+U451</f>
        <v>0</v>
      </c>
      <c r="X451" s="23">
        <f>T451+V451</f>
        <v>0</v>
      </c>
      <c r="Y451" s="54"/>
    </row>
    <row r="452" spans="1:25" ht="48" outlineLevel="7" x14ac:dyDescent="0.2">
      <c r="A452" s="21" t="s">
        <v>332</v>
      </c>
      <c r="B452" s="22" t="s">
        <v>326</v>
      </c>
      <c r="C452" s="22" t="s">
        <v>353</v>
      </c>
      <c r="D452" s="22" t="s">
        <v>20</v>
      </c>
      <c r="E452" s="22" t="s">
        <v>363</v>
      </c>
      <c r="F452" s="22"/>
      <c r="G452" s="23">
        <f>G453</f>
        <v>8544140.6400000006</v>
      </c>
      <c r="H452" s="23">
        <f t="shared" ref="H452:X452" si="280">H453</f>
        <v>0</v>
      </c>
      <c r="I452" s="23">
        <f t="shared" si="280"/>
        <v>0</v>
      </c>
      <c r="J452" s="23">
        <f t="shared" si="280"/>
        <v>0</v>
      </c>
      <c r="K452" s="23">
        <f t="shared" si="280"/>
        <v>8544140.6400000006</v>
      </c>
      <c r="L452" s="23">
        <f t="shared" si="280"/>
        <v>0</v>
      </c>
      <c r="M452" s="23">
        <f t="shared" si="280"/>
        <v>0</v>
      </c>
      <c r="N452" s="23">
        <f t="shared" si="280"/>
        <v>0</v>
      </c>
      <c r="O452" s="23">
        <f t="shared" si="280"/>
        <v>0</v>
      </c>
      <c r="P452" s="23">
        <f t="shared" si="280"/>
        <v>0</v>
      </c>
      <c r="Q452" s="23">
        <f t="shared" si="280"/>
        <v>0</v>
      </c>
      <c r="R452" s="23">
        <f t="shared" si="280"/>
        <v>0</v>
      </c>
      <c r="S452" s="23">
        <f t="shared" si="280"/>
        <v>0</v>
      </c>
      <c r="T452" s="23">
        <f t="shared" si="280"/>
        <v>0</v>
      </c>
      <c r="U452" s="23">
        <f t="shared" si="280"/>
        <v>0</v>
      </c>
      <c r="V452" s="23">
        <f t="shared" si="280"/>
        <v>0</v>
      </c>
      <c r="W452" s="23">
        <f t="shared" si="280"/>
        <v>0</v>
      </c>
      <c r="X452" s="23">
        <f t="shared" si="280"/>
        <v>0</v>
      </c>
      <c r="Y452" s="54"/>
    </row>
    <row r="453" spans="1:25" ht="24" outlineLevel="7" x14ac:dyDescent="0.2">
      <c r="A453" s="21" t="s">
        <v>185</v>
      </c>
      <c r="B453" s="22" t="s">
        <v>326</v>
      </c>
      <c r="C453" s="22" t="s">
        <v>353</v>
      </c>
      <c r="D453" s="22" t="s">
        <v>20</v>
      </c>
      <c r="E453" s="22" t="s">
        <v>363</v>
      </c>
      <c r="F453" s="22" t="s">
        <v>186</v>
      </c>
      <c r="G453" s="23">
        <v>8544140.6400000006</v>
      </c>
      <c r="H453" s="23"/>
      <c r="I453" s="23"/>
      <c r="J453" s="23"/>
      <c r="K453" s="23">
        <f>G453+I453</f>
        <v>8544140.6400000006</v>
      </c>
      <c r="L453" s="23">
        <f>H453+J453</f>
        <v>0</v>
      </c>
      <c r="M453" s="23"/>
      <c r="N453" s="23"/>
      <c r="O453" s="23"/>
      <c r="P453" s="23"/>
      <c r="Q453" s="23">
        <f>M453+O453</f>
        <v>0</v>
      </c>
      <c r="R453" s="23">
        <f>N453+P453</f>
        <v>0</v>
      </c>
      <c r="S453" s="23"/>
      <c r="T453" s="23"/>
      <c r="U453" s="23"/>
      <c r="V453" s="23"/>
      <c r="W453" s="23">
        <f>S453+U453</f>
        <v>0</v>
      </c>
      <c r="X453" s="23">
        <f>T453+V453</f>
        <v>0</v>
      </c>
      <c r="Y453" s="54"/>
    </row>
    <row r="454" spans="1:25" ht="60" outlineLevel="7" x14ac:dyDescent="0.2">
      <c r="A454" s="21" t="s">
        <v>364</v>
      </c>
      <c r="B454" s="22" t="s">
        <v>326</v>
      </c>
      <c r="C454" s="22" t="s">
        <v>353</v>
      </c>
      <c r="D454" s="22" t="s">
        <v>20</v>
      </c>
      <c r="E454" s="22" t="s">
        <v>365</v>
      </c>
      <c r="F454" s="22"/>
      <c r="G454" s="23">
        <f>G455</f>
        <v>0</v>
      </c>
      <c r="H454" s="23">
        <f t="shared" ref="H454:X454" si="281">H455</f>
        <v>0</v>
      </c>
      <c r="I454" s="23">
        <f t="shared" si="281"/>
        <v>5000000</v>
      </c>
      <c r="J454" s="23">
        <f t="shared" si="281"/>
        <v>5000000</v>
      </c>
      <c r="K454" s="23">
        <f t="shared" si="281"/>
        <v>5000000</v>
      </c>
      <c r="L454" s="23">
        <f t="shared" si="281"/>
        <v>5000000</v>
      </c>
      <c r="M454" s="23">
        <f t="shared" si="281"/>
        <v>0</v>
      </c>
      <c r="N454" s="23">
        <f t="shared" si="281"/>
        <v>0</v>
      </c>
      <c r="O454" s="23">
        <f t="shared" si="281"/>
        <v>0</v>
      </c>
      <c r="P454" s="23">
        <f t="shared" si="281"/>
        <v>0</v>
      </c>
      <c r="Q454" s="23">
        <f t="shared" si="281"/>
        <v>0</v>
      </c>
      <c r="R454" s="23">
        <f t="shared" si="281"/>
        <v>0</v>
      </c>
      <c r="S454" s="23">
        <f t="shared" si="281"/>
        <v>0</v>
      </c>
      <c r="T454" s="23">
        <f t="shared" si="281"/>
        <v>0</v>
      </c>
      <c r="U454" s="23">
        <f t="shared" si="281"/>
        <v>0</v>
      </c>
      <c r="V454" s="23">
        <f t="shared" si="281"/>
        <v>0</v>
      </c>
      <c r="W454" s="23">
        <f t="shared" si="281"/>
        <v>0</v>
      </c>
      <c r="X454" s="23">
        <f t="shared" si="281"/>
        <v>0</v>
      </c>
      <c r="Y454" s="54"/>
    </row>
    <row r="455" spans="1:25" ht="24" outlineLevel="7" x14ac:dyDescent="0.2">
      <c r="A455" s="21" t="s">
        <v>185</v>
      </c>
      <c r="B455" s="22" t="s">
        <v>326</v>
      </c>
      <c r="C455" s="22" t="s">
        <v>353</v>
      </c>
      <c r="D455" s="22" t="s">
        <v>20</v>
      </c>
      <c r="E455" s="22" t="s">
        <v>365</v>
      </c>
      <c r="F455" s="22" t="s">
        <v>186</v>
      </c>
      <c r="G455" s="23"/>
      <c r="H455" s="23"/>
      <c r="I455" s="23">
        <v>5000000</v>
      </c>
      <c r="J455" s="23">
        <f>I455</f>
        <v>5000000</v>
      </c>
      <c r="K455" s="23">
        <f>G455+I455</f>
        <v>5000000</v>
      </c>
      <c r="L455" s="23">
        <f>H455+J455</f>
        <v>5000000</v>
      </c>
      <c r="M455" s="23"/>
      <c r="N455" s="23"/>
      <c r="O455" s="23"/>
      <c r="P455" s="23"/>
      <c r="Q455" s="23">
        <f>M455+O455</f>
        <v>0</v>
      </c>
      <c r="R455" s="23">
        <f>N455+P455</f>
        <v>0</v>
      </c>
      <c r="S455" s="23"/>
      <c r="T455" s="23"/>
      <c r="U455" s="23"/>
      <c r="V455" s="23"/>
      <c r="W455" s="23">
        <f>S455+U455</f>
        <v>0</v>
      </c>
      <c r="X455" s="23">
        <f>T455+V455</f>
        <v>0</v>
      </c>
      <c r="Y455" s="54"/>
    </row>
    <row r="456" spans="1:25" ht="72" outlineLevel="7" x14ac:dyDescent="0.2">
      <c r="A456" s="21" t="s">
        <v>334</v>
      </c>
      <c r="B456" s="22" t="s">
        <v>326</v>
      </c>
      <c r="C456" s="22" t="s">
        <v>353</v>
      </c>
      <c r="D456" s="22" t="s">
        <v>20</v>
      </c>
      <c r="E456" s="25" t="s">
        <v>366</v>
      </c>
      <c r="F456" s="22"/>
      <c r="G456" s="23">
        <f>G457</f>
        <v>898380</v>
      </c>
      <c r="H456" s="23">
        <f t="shared" ref="H456:X456" si="282">H457</f>
        <v>898380</v>
      </c>
      <c r="I456" s="23">
        <f t="shared" si="282"/>
        <v>0</v>
      </c>
      <c r="J456" s="23">
        <f t="shared" si="282"/>
        <v>0</v>
      </c>
      <c r="K456" s="23">
        <f t="shared" si="282"/>
        <v>898380</v>
      </c>
      <c r="L456" s="23">
        <f t="shared" si="282"/>
        <v>898380</v>
      </c>
      <c r="M456" s="23">
        <f t="shared" si="282"/>
        <v>0</v>
      </c>
      <c r="N456" s="23">
        <f t="shared" si="282"/>
        <v>0</v>
      </c>
      <c r="O456" s="23">
        <f t="shared" si="282"/>
        <v>0</v>
      </c>
      <c r="P456" s="23">
        <f t="shared" si="282"/>
        <v>0</v>
      </c>
      <c r="Q456" s="23">
        <f t="shared" si="282"/>
        <v>0</v>
      </c>
      <c r="R456" s="23">
        <f t="shared" si="282"/>
        <v>0</v>
      </c>
      <c r="S456" s="23">
        <f t="shared" si="282"/>
        <v>0</v>
      </c>
      <c r="T456" s="23">
        <f t="shared" si="282"/>
        <v>0</v>
      </c>
      <c r="U456" s="23">
        <f t="shared" si="282"/>
        <v>0</v>
      </c>
      <c r="V456" s="23">
        <f t="shared" si="282"/>
        <v>0</v>
      </c>
      <c r="W456" s="23">
        <f t="shared" si="282"/>
        <v>0</v>
      </c>
      <c r="X456" s="23">
        <f t="shared" si="282"/>
        <v>0</v>
      </c>
      <c r="Y456" s="54"/>
    </row>
    <row r="457" spans="1:25" ht="24" outlineLevel="7" x14ac:dyDescent="0.2">
      <c r="A457" s="21" t="s">
        <v>185</v>
      </c>
      <c r="B457" s="22" t="s">
        <v>326</v>
      </c>
      <c r="C457" s="22" t="s">
        <v>353</v>
      </c>
      <c r="D457" s="22" t="s">
        <v>20</v>
      </c>
      <c r="E457" s="25" t="s">
        <v>366</v>
      </c>
      <c r="F457" s="22" t="s">
        <v>186</v>
      </c>
      <c r="G457" s="23">
        <v>898380</v>
      </c>
      <c r="H457" s="23">
        <f>G457</f>
        <v>898380</v>
      </c>
      <c r="I457" s="23"/>
      <c r="J457" s="23"/>
      <c r="K457" s="23">
        <f>G457+I457</f>
        <v>898380</v>
      </c>
      <c r="L457" s="23">
        <f>H457+J457</f>
        <v>898380</v>
      </c>
      <c r="M457" s="23"/>
      <c r="N457" s="23"/>
      <c r="O457" s="23"/>
      <c r="P457" s="23"/>
      <c r="Q457" s="23">
        <f>M457+O457</f>
        <v>0</v>
      </c>
      <c r="R457" s="23">
        <f>N457+P457</f>
        <v>0</v>
      </c>
      <c r="S457" s="23"/>
      <c r="T457" s="23"/>
      <c r="U457" s="23"/>
      <c r="V457" s="23"/>
      <c r="W457" s="23">
        <f>S457+U457</f>
        <v>0</v>
      </c>
      <c r="X457" s="23">
        <f>T457+V457</f>
        <v>0</v>
      </c>
      <c r="Y457" s="54"/>
    </row>
    <row r="458" spans="1:25" ht="36" outlineLevel="6" x14ac:dyDescent="0.2">
      <c r="A458" s="21" t="s">
        <v>197</v>
      </c>
      <c r="B458" s="22" t="s">
        <v>326</v>
      </c>
      <c r="C458" s="22" t="s">
        <v>353</v>
      </c>
      <c r="D458" s="22" t="s">
        <v>20</v>
      </c>
      <c r="E458" s="22" t="s">
        <v>367</v>
      </c>
      <c r="F458" s="22"/>
      <c r="G458" s="23">
        <f t="shared" ref="G458:X458" si="283">G459</f>
        <v>144820929.99000001</v>
      </c>
      <c r="H458" s="23">
        <f t="shared" si="283"/>
        <v>0</v>
      </c>
      <c r="I458" s="23">
        <f t="shared" si="283"/>
        <v>1387593.88</v>
      </c>
      <c r="J458" s="23">
        <f t="shared" si="283"/>
        <v>0</v>
      </c>
      <c r="K458" s="23">
        <f t="shared" si="283"/>
        <v>146208523.87</v>
      </c>
      <c r="L458" s="23">
        <f t="shared" si="283"/>
        <v>0</v>
      </c>
      <c r="M458" s="23">
        <f t="shared" si="283"/>
        <v>145886362.99000001</v>
      </c>
      <c r="N458" s="23">
        <f t="shared" si="283"/>
        <v>0</v>
      </c>
      <c r="O458" s="23">
        <f t="shared" si="283"/>
        <v>0</v>
      </c>
      <c r="P458" s="23">
        <f t="shared" si="283"/>
        <v>0</v>
      </c>
      <c r="Q458" s="23">
        <f t="shared" si="283"/>
        <v>145886362.99000001</v>
      </c>
      <c r="R458" s="23">
        <f t="shared" si="283"/>
        <v>0</v>
      </c>
      <c r="S458" s="23">
        <f t="shared" si="283"/>
        <v>147140509.86000001</v>
      </c>
      <c r="T458" s="23">
        <f t="shared" si="283"/>
        <v>0</v>
      </c>
      <c r="U458" s="23">
        <f t="shared" si="283"/>
        <v>0</v>
      </c>
      <c r="V458" s="23">
        <f t="shared" si="283"/>
        <v>0</v>
      </c>
      <c r="W458" s="23">
        <f t="shared" si="283"/>
        <v>147140509.86000001</v>
      </c>
      <c r="X458" s="23">
        <f t="shared" si="283"/>
        <v>0</v>
      </c>
      <c r="Y458" s="54"/>
    </row>
    <row r="459" spans="1:25" ht="24" outlineLevel="7" x14ac:dyDescent="0.2">
      <c r="A459" s="21" t="s">
        <v>185</v>
      </c>
      <c r="B459" s="22" t="s">
        <v>326</v>
      </c>
      <c r="C459" s="22" t="s">
        <v>353</v>
      </c>
      <c r="D459" s="22" t="s">
        <v>20</v>
      </c>
      <c r="E459" s="22" t="s">
        <v>367</v>
      </c>
      <c r="F459" s="22" t="s">
        <v>186</v>
      </c>
      <c r="G459" s="23">
        <v>144820929.99000001</v>
      </c>
      <c r="H459" s="23">
        <v>0</v>
      </c>
      <c r="I459" s="23">
        <f>897366+101401+388826.88</f>
        <v>1387593.88</v>
      </c>
      <c r="J459" s="23">
        <v>0</v>
      </c>
      <c r="K459" s="23">
        <f>G459+I459</f>
        <v>146208523.87</v>
      </c>
      <c r="L459" s="23">
        <f>H459+J459</f>
        <v>0</v>
      </c>
      <c r="M459" s="23">
        <v>145886362.99000001</v>
      </c>
      <c r="N459" s="23">
        <v>0</v>
      </c>
      <c r="O459" s="23">
        <v>0</v>
      </c>
      <c r="P459" s="23">
        <v>0</v>
      </c>
      <c r="Q459" s="23">
        <f>M459+O459</f>
        <v>145886362.99000001</v>
      </c>
      <c r="R459" s="23">
        <f>N459+P459</f>
        <v>0</v>
      </c>
      <c r="S459" s="23">
        <v>147140509.86000001</v>
      </c>
      <c r="T459" s="23">
        <v>0</v>
      </c>
      <c r="U459" s="23">
        <v>0</v>
      </c>
      <c r="V459" s="23">
        <v>0</v>
      </c>
      <c r="W459" s="23">
        <f>S459+U459</f>
        <v>147140509.86000001</v>
      </c>
      <c r="X459" s="23">
        <f>T459+V459</f>
        <v>0</v>
      </c>
      <c r="Y459" s="54"/>
    </row>
    <row r="460" spans="1:25" outlineLevel="6" x14ac:dyDescent="0.2">
      <c r="A460" s="21" t="s">
        <v>368</v>
      </c>
      <c r="B460" s="22" t="s">
        <v>326</v>
      </c>
      <c r="C460" s="22" t="s">
        <v>353</v>
      </c>
      <c r="D460" s="22" t="s">
        <v>20</v>
      </c>
      <c r="E460" s="22" t="s">
        <v>369</v>
      </c>
      <c r="F460" s="22"/>
      <c r="G460" s="23">
        <f t="shared" ref="G460:X460" si="284">G461+G462</f>
        <v>20085400</v>
      </c>
      <c r="H460" s="23">
        <f t="shared" si="284"/>
        <v>0</v>
      </c>
      <c r="I460" s="23">
        <f t="shared" si="284"/>
        <v>0</v>
      </c>
      <c r="J460" s="23">
        <f t="shared" si="284"/>
        <v>0</v>
      </c>
      <c r="K460" s="23">
        <f t="shared" si="284"/>
        <v>20085400</v>
      </c>
      <c r="L460" s="23">
        <f t="shared" si="284"/>
        <v>0</v>
      </c>
      <c r="M460" s="23">
        <f t="shared" si="284"/>
        <v>20085400</v>
      </c>
      <c r="N460" s="23">
        <f t="shared" si="284"/>
        <v>0</v>
      </c>
      <c r="O460" s="23">
        <f t="shared" si="284"/>
        <v>0</v>
      </c>
      <c r="P460" s="23">
        <f t="shared" si="284"/>
        <v>0</v>
      </c>
      <c r="Q460" s="23">
        <f t="shared" si="284"/>
        <v>20085400</v>
      </c>
      <c r="R460" s="23">
        <f t="shared" si="284"/>
        <v>0</v>
      </c>
      <c r="S460" s="23">
        <f t="shared" si="284"/>
        <v>20085400</v>
      </c>
      <c r="T460" s="23">
        <f t="shared" si="284"/>
        <v>0</v>
      </c>
      <c r="U460" s="23">
        <f t="shared" si="284"/>
        <v>0</v>
      </c>
      <c r="V460" s="23">
        <f t="shared" si="284"/>
        <v>0</v>
      </c>
      <c r="W460" s="23">
        <f t="shared" si="284"/>
        <v>20085400</v>
      </c>
      <c r="X460" s="23">
        <f t="shared" si="284"/>
        <v>0</v>
      </c>
      <c r="Y460" s="54"/>
    </row>
    <row r="461" spans="1:25" ht="24" outlineLevel="7" x14ac:dyDescent="0.2">
      <c r="A461" s="21" t="s">
        <v>33</v>
      </c>
      <c r="B461" s="22" t="s">
        <v>326</v>
      </c>
      <c r="C461" s="22" t="s">
        <v>353</v>
      </c>
      <c r="D461" s="22" t="s">
        <v>20</v>
      </c>
      <c r="E461" s="22" t="s">
        <v>369</v>
      </c>
      <c r="F461" s="22" t="s">
        <v>34</v>
      </c>
      <c r="G461" s="23">
        <v>500000</v>
      </c>
      <c r="H461" s="23">
        <v>0</v>
      </c>
      <c r="I461" s="23">
        <v>-500000</v>
      </c>
      <c r="J461" s="23">
        <v>0</v>
      </c>
      <c r="K461" s="23">
        <f>G461+I461</f>
        <v>0</v>
      </c>
      <c r="L461" s="23">
        <f>H461+J461</f>
        <v>0</v>
      </c>
      <c r="M461" s="23">
        <v>500000</v>
      </c>
      <c r="N461" s="23">
        <v>0</v>
      </c>
      <c r="O461" s="23">
        <v>0</v>
      </c>
      <c r="P461" s="23">
        <v>0</v>
      </c>
      <c r="Q461" s="23">
        <f>M461+O461</f>
        <v>500000</v>
      </c>
      <c r="R461" s="23">
        <f>N461+P461</f>
        <v>0</v>
      </c>
      <c r="S461" s="23">
        <v>500000</v>
      </c>
      <c r="T461" s="23">
        <v>0</v>
      </c>
      <c r="U461" s="23">
        <v>0</v>
      </c>
      <c r="V461" s="23">
        <v>0</v>
      </c>
      <c r="W461" s="23">
        <f>S461+U461</f>
        <v>500000</v>
      </c>
      <c r="X461" s="23">
        <f>T461+V461</f>
        <v>0</v>
      </c>
      <c r="Y461" s="54"/>
    </row>
    <row r="462" spans="1:25" ht="24" outlineLevel="7" x14ac:dyDescent="0.2">
      <c r="A462" s="21" t="s">
        <v>185</v>
      </c>
      <c r="B462" s="22" t="s">
        <v>326</v>
      </c>
      <c r="C462" s="22" t="s">
        <v>353</v>
      </c>
      <c r="D462" s="22" t="s">
        <v>20</v>
      </c>
      <c r="E462" s="22" t="s">
        <v>369</v>
      </c>
      <c r="F462" s="22" t="s">
        <v>186</v>
      </c>
      <c r="G462" s="23">
        <v>19585400</v>
      </c>
      <c r="H462" s="23">
        <v>0</v>
      </c>
      <c r="I462" s="23">
        <v>500000</v>
      </c>
      <c r="J462" s="23">
        <v>0</v>
      </c>
      <c r="K462" s="23">
        <f>G462+I462</f>
        <v>20085400</v>
      </c>
      <c r="L462" s="23">
        <f>H462+J462</f>
        <v>0</v>
      </c>
      <c r="M462" s="23">
        <v>19585400</v>
      </c>
      <c r="N462" s="23">
        <v>0</v>
      </c>
      <c r="O462" s="23">
        <v>0</v>
      </c>
      <c r="P462" s="23">
        <v>0</v>
      </c>
      <c r="Q462" s="23">
        <f>M462+O462</f>
        <v>19585400</v>
      </c>
      <c r="R462" s="23">
        <f>N462+P462</f>
        <v>0</v>
      </c>
      <c r="S462" s="23">
        <v>19585400</v>
      </c>
      <c r="T462" s="23">
        <v>0</v>
      </c>
      <c r="U462" s="23">
        <v>0</v>
      </c>
      <c r="V462" s="23">
        <v>0</v>
      </c>
      <c r="W462" s="23">
        <f>S462+U462</f>
        <v>19585400</v>
      </c>
      <c r="X462" s="23">
        <f>T462+V462</f>
        <v>0</v>
      </c>
      <c r="Y462" s="54"/>
    </row>
    <row r="463" spans="1:25" outlineLevel="5" x14ac:dyDescent="0.2">
      <c r="A463" s="21" t="s">
        <v>370</v>
      </c>
      <c r="B463" s="22" t="s">
        <v>326</v>
      </c>
      <c r="C463" s="22" t="s">
        <v>353</v>
      </c>
      <c r="D463" s="22" t="s">
        <v>20</v>
      </c>
      <c r="E463" s="22" t="s">
        <v>371</v>
      </c>
      <c r="F463" s="22"/>
      <c r="G463" s="23">
        <f>G464+G466</f>
        <v>30037170.43</v>
      </c>
      <c r="H463" s="23">
        <f t="shared" ref="H463:X463" si="285">H464+H466</f>
        <v>0</v>
      </c>
      <c r="I463" s="23">
        <f t="shared" si="285"/>
        <v>0</v>
      </c>
      <c r="J463" s="23">
        <f t="shared" si="285"/>
        <v>0</v>
      </c>
      <c r="K463" s="23">
        <f t="shared" si="285"/>
        <v>30037170.43</v>
      </c>
      <c r="L463" s="23">
        <f t="shared" si="285"/>
        <v>0</v>
      </c>
      <c r="M463" s="23">
        <f t="shared" si="285"/>
        <v>26529327.310000002</v>
      </c>
      <c r="N463" s="23">
        <f t="shared" si="285"/>
        <v>0</v>
      </c>
      <c r="O463" s="23">
        <f t="shared" si="285"/>
        <v>0</v>
      </c>
      <c r="P463" s="23">
        <f t="shared" si="285"/>
        <v>0</v>
      </c>
      <c r="Q463" s="23">
        <f t="shared" si="285"/>
        <v>26529327.310000002</v>
      </c>
      <c r="R463" s="23">
        <f t="shared" si="285"/>
        <v>0</v>
      </c>
      <c r="S463" s="23">
        <f t="shared" si="285"/>
        <v>27529327.309999999</v>
      </c>
      <c r="T463" s="23">
        <f t="shared" si="285"/>
        <v>0</v>
      </c>
      <c r="U463" s="23">
        <f t="shared" si="285"/>
        <v>0</v>
      </c>
      <c r="V463" s="23">
        <f t="shared" si="285"/>
        <v>0</v>
      </c>
      <c r="W463" s="23">
        <f t="shared" si="285"/>
        <v>27529327.309999999</v>
      </c>
      <c r="X463" s="23">
        <f t="shared" si="285"/>
        <v>0</v>
      </c>
      <c r="Y463" s="54"/>
    </row>
    <row r="464" spans="1:25" ht="36" outlineLevel="6" x14ac:dyDescent="0.2">
      <c r="A464" s="30" t="s">
        <v>35</v>
      </c>
      <c r="B464" s="26" t="s">
        <v>326</v>
      </c>
      <c r="C464" s="26" t="s">
        <v>353</v>
      </c>
      <c r="D464" s="26" t="s">
        <v>20</v>
      </c>
      <c r="E464" s="26" t="s">
        <v>372</v>
      </c>
      <c r="F464" s="26"/>
      <c r="G464" s="23">
        <f t="shared" ref="G464:X464" si="286">G465</f>
        <v>545000</v>
      </c>
      <c r="H464" s="23">
        <f t="shared" si="286"/>
        <v>0</v>
      </c>
      <c r="I464" s="23">
        <f t="shared" si="286"/>
        <v>0</v>
      </c>
      <c r="J464" s="23">
        <f t="shared" si="286"/>
        <v>0</v>
      </c>
      <c r="K464" s="23">
        <f t="shared" si="286"/>
        <v>545000</v>
      </c>
      <c r="L464" s="23">
        <f t="shared" si="286"/>
        <v>0</v>
      </c>
      <c r="M464" s="23">
        <f t="shared" si="286"/>
        <v>0</v>
      </c>
      <c r="N464" s="23">
        <f t="shared" si="286"/>
        <v>0</v>
      </c>
      <c r="O464" s="23">
        <f t="shared" si="286"/>
        <v>0</v>
      </c>
      <c r="P464" s="23">
        <f t="shared" si="286"/>
        <v>0</v>
      </c>
      <c r="Q464" s="23">
        <f t="shared" si="286"/>
        <v>0</v>
      </c>
      <c r="R464" s="23">
        <f t="shared" si="286"/>
        <v>0</v>
      </c>
      <c r="S464" s="23">
        <f t="shared" si="286"/>
        <v>0</v>
      </c>
      <c r="T464" s="23">
        <f t="shared" si="286"/>
        <v>0</v>
      </c>
      <c r="U464" s="23">
        <f t="shared" si="286"/>
        <v>0</v>
      </c>
      <c r="V464" s="23">
        <f t="shared" si="286"/>
        <v>0</v>
      </c>
      <c r="W464" s="23">
        <f t="shared" si="286"/>
        <v>0</v>
      </c>
      <c r="X464" s="23">
        <f t="shared" si="286"/>
        <v>0</v>
      </c>
      <c r="Y464" s="54"/>
    </row>
    <row r="465" spans="1:25" ht="24" outlineLevel="7" x14ac:dyDescent="0.2">
      <c r="A465" s="30" t="s">
        <v>185</v>
      </c>
      <c r="B465" s="26" t="s">
        <v>326</v>
      </c>
      <c r="C465" s="26" t="s">
        <v>353</v>
      </c>
      <c r="D465" s="26" t="s">
        <v>20</v>
      </c>
      <c r="E465" s="26" t="s">
        <v>372</v>
      </c>
      <c r="F465" s="26" t="s">
        <v>186</v>
      </c>
      <c r="G465" s="23">
        <v>545000</v>
      </c>
      <c r="H465" s="23">
        <v>0</v>
      </c>
      <c r="I465" s="23">
        <v>0</v>
      </c>
      <c r="J465" s="23">
        <v>0</v>
      </c>
      <c r="K465" s="23">
        <f>G465+I465</f>
        <v>545000</v>
      </c>
      <c r="L465" s="23">
        <f>H465+J465</f>
        <v>0</v>
      </c>
      <c r="M465" s="23"/>
      <c r="N465" s="23">
        <v>0</v>
      </c>
      <c r="O465" s="23">
        <v>0</v>
      </c>
      <c r="P465" s="23">
        <v>0</v>
      </c>
      <c r="Q465" s="23">
        <f>M465+O465</f>
        <v>0</v>
      </c>
      <c r="R465" s="23">
        <f>N465+P465</f>
        <v>0</v>
      </c>
      <c r="S465" s="23"/>
      <c r="T465" s="23">
        <v>0</v>
      </c>
      <c r="U465" s="23">
        <v>0</v>
      </c>
      <c r="V465" s="23">
        <v>0</v>
      </c>
      <c r="W465" s="23">
        <f>S465+U465</f>
        <v>0</v>
      </c>
      <c r="X465" s="23">
        <f>T465+V465</f>
        <v>0</v>
      </c>
      <c r="Y465" s="54"/>
    </row>
    <row r="466" spans="1:25" ht="36" outlineLevel="6" x14ac:dyDescent="0.2">
      <c r="A466" s="21" t="s">
        <v>197</v>
      </c>
      <c r="B466" s="26" t="s">
        <v>326</v>
      </c>
      <c r="C466" s="26" t="s">
        <v>353</v>
      </c>
      <c r="D466" s="26" t="s">
        <v>20</v>
      </c>
      <c r="E466" s="26" t="s">
        <v>373</v>
      </c>
      <c r="F466" s="26"/>
      <c r="G466" s="23">
        <f t="shared" ref="G466:X466" si="287">G467</f>
        <v>29492170.43</v>
      </c>
      <c r="H466" s="23">
        <f t="shared" si="287"/>
        <v>0</v>
      </c>
      <c r="I466" s="23">
        <f t="shared" si="287"/>
        <v>0</v>
      </c>
      <c r="J466" s="23">
        <f t="shared" si="287"/>
        <v>0</v>
      </c>
      <c r="K466" s="23">
        <f t="shared" si="287"/>
        <v>29492170.43</v>
      </c>
      <c r="L466" s="23">
        <f t="shared" si="287"/>
        <v>0</v>
      </c>
      <c r="M466" s="23">
        <f t="shared" si="287"/>
        <v>26529327.310000002</v>
      </c>
      <c r="N466" s="23">
        <f t="shared" si="287"/>
        <v>0</v>
      </c>
      <c r="O466" s="23">
        <f t="shared" si="287"/>
        <v>0</v>
      </c>
      <c r="P466" s="23">
        <f t="shared" si="287"/>
        <v>0</v>
      </c>
      <c r="Q466" s="23">
        <f t="shared" si="287"/>
        <v>26529327.310000002</v>
      </c>
      <c r="R466" s="23">
        <f t="shared" si="287"/>
        <v>0</v>
      </c>
      <c r="S466" s="23">
        <f t="shared" si="287"/>
        <v>27529327.309999999</v>
      </c>
      <c r="T466" s="23">
        <f t="shared" si="287"/>
        <v>0</v>
      </c>
      <c r="U466" s="23">
        <f t="shared" si="287"/>
        <v>0</v>
      </c>
      <c r="V466" s="23">
        <f t="shared" si="287"/>
        <v>0</v>
      </c>
      <c r="W466" s="23">
        <f t="shared" si="287"/>
        <v>27529327.309999999</v>
      </c>
      <c r="X466" s="23">
        <f t="shared" si="287"/>
        <v>0</v>
      </c>
      <c r="Y466" s="54"/>
    </row>
    <row r="467" spans="1:25" ht="24" outlineLevel="7" x14ac:dyDescent="0.2">
      <c r="A467" s="30" t="s">
        <v>185</v>
      </c>
      <c r="B467" s="26" t="s">
        <v>326</v>
      </c>
      <c r="C467" s="26" t="s">
        <v>353</v>
      </c>
      <c r="D467" s="26" t="s">
        <v>20</v>
      </c>
      <c r="E467" s="26" t="s">
        <v>373</v>
      </c>
      <c r="F467" s="26" t="s">
        <v>186</v>
      </c>
      <c r="G467" s="23">
        <v>29492170.43</v>
      </c>
      <c r="H467" s="23">
        <v>0</v>
      </c>
      <c r="I467" s="23"/>
      <c r="J467" s="23">
        <v>0</v>
      </c>
      <c r="K467" s="23">
        <f>G467+I467</f>
        <v>29492170.43</v>
      </c>
      <c r="L467" s="23">
        <f>H467+J467</f>
        <v>0</v>
      </c>
      <c r="M467" s="23">
        <v>26529327.310000002</v>
      </c>
      <c r="N467" s="23">
        <v>0</v>
      </c>
      <c r="O467" s="23">
        <v>0</v>
      </c>
      <c r="P467" s="23">
        <v>0</v>
      </c>
      <c r="Q467" s="23">
        <f>M467+O467</f>
        <v>26529327.310000002</v>
      </c>
      <c r="R467" s="23">
        <f>N467+P467</f>
        <v>0</v>
      </c>
      <c r="S467" s="23">
        <v>27529327.309999999</v>
      </c>
      <c r="T467" s="23">
        <v>0</v>
      </c>
      <c r="U467" s="23">
        <v>0</v>
      </c>
      <c r="V467" s="23">
        <v>0</v>
      </c>
      <c r="W467" s="23">
        <f>S467+U467</f>
        <v>27529327.309999999</v>
      </c>
      <c r="X467" s="23">
        <f>T467+V467</f>
        <v>0</v>
      </c>
      <c r="Y467" s="54"/>
    </row>
    <row r="468" spans="1:25" ht="24" outlineLevel="5" x14ac:dyDescent="0.2">
      <c r="A468" s="30" t="s">
        <v>374</v>
      </c>
      <c r="B468" s="26" t="s">
        <v>326</v>
      </c>
      <c r="C468" s="26" t="s">
        <v>353</v>
      </c>
      <c r="D468" s="26" t="s">
        <v>20</v>
      </c>
      <c r="E468" s="26" t="s">
        <v>375</v>
      </c>
      <c r="F468" s="26"/>
      <c r="G468" s="23">
        <f>G473+G471+G469+G475</f>
        <v>57292403.219999999</v>
      </c>
      <c r="H468" s="23">
        <f t="shared" ref="H468:X468" si="288">H473+H471+H469+H475</f>
        <v>55287168.289999999</v>
      </c>
      <c r="I468" s="23">
        <f t="shared" si="288"/>
        <v>-13093816.960000001</v>
      </c>
      <c r="J468" s="23">
        <f t="shared" si="288"/>
        <v>-12598871.08</v>
      </c>
      <c r="K468" s="23">
        <f t="shared" si="288"/>
        <v>44198586.259999998</v>
      </c>
      <c r="L468" s="23">
        <f t="shared" si="288"/>
        <v>42688297.210000001</v>
      </c>
      <c r="M468" s="23">
        <f t="shared" si="288"/>
        <v>0</v>
      </c>
      <c r="N468" s="23">
        <f t="shared" si="288"/>
        <v>0</v>
      </c>
      <c r="O468" s="23">
        <f t="shared" si="288"/>
        <v>0</v>
      </c>
      <c r="P468" s="23">
        <f t="shared" si="288"/>
        <v>0</v>
      </c>
      <c r="Q468" s="23">
        <f t="shared" si="288"/>
        <v>0</v>
      </c>
      <c r="R468" s="23">
        <f t="shared" si="288"/>
        <v>0</v>
      </c>
      <c r="S468" s="23">
        <f t="shared" si="288"/>
        <v>0</v>
      </c>
      <c r="T468" s="23">
        <f t="shared" si="288"/>
        <v>0</v>
      </c>
      <c r="U468" s="23">
        <f t="shared" si="288"/>
        <v>0</v>
      </c>
      <c r="V468" s="23">
        <f t="shared" si="288"/>
        <v>0</v>
      </c>
      <c r="W468" s="23">
        <f t="shared" si="288"/>
        <v>0</v>
      </c>
      <c r="X468" s="23">
        <f t="shared" si="288"/>
        <v>0</v>
      </c>
      <c r="Y468" s="54"/>
    </row>
    <row r="469" spans="1:25" ht="36" outlineLevel="7" x14ac:dyDescent="0.2">
      <c r="A469" s="21" t="s">
        <v>376</v>
      </c>
      <c r="B469" s="22" t="s">
        <v>326</v>
      </c>
      <c r="C469" s="22" t="s">
        <v>353</v>
      </c>
      <c r="D469" s="22" t="s">
        <v>20</v>
      </c>
      <c r="E469" s="22" t="s">
        <v>377</v>
      </c>
      <c r="F469" s="22"/>
      <c r="G469" s="23">
        <f>G470</f>
        <v>4418605.5</v>
      </c>
      <c r="H469" s="23">
        <f t="shared" ref="H469:X469" si="289">H470</f>
        <v>4263953.5</v>
      </c>
      <c r="I469" s="23">
        <f t="shared" si="289"/>
        <v>0</v>
      </c>
      <c r="J469" s="23">
        <f t="shared" si="289"/>
        <v>0</v>
      </c>
      <c r="K469" s="23">
        <f t="shared" si="289"/>
        <v>4418605.5</v>
      </c>
      <c r="L469" s="23">
        <f t="shared" si="289"/>
        <v>4263953.5</v>
      </c>
      <c r="M469" s="23">
        <f t="shared" si="289"/>
        <v>0</v>
      </c>
      <c r="N469" s="23">
        <f t="shared" si="289"/>
        <v>0</v>
      </c>
      <c r="O469" s="23">
        <f t="shared" si="289"/>
        <v>0</v>
      </c>
      <c r="P469" s="23">
        <f t="shared" si="289"/>
        <v>0</v>
      </c>
      <c r="Q469" s="23">
        <f t="shared" si="289"/>
        <v>0</v>
      </c>
      <c r="R469" s="23">
        <f t="shared" si="289"/>
        <v>0</v>
      </c>
      <c r="S469" s="23">
        <f t="shared" si="289"/>
        <v>0</v>
      </c>
      <c r="T469" s="23">
        <f t="shared" si="289"/>
        <v>0</v>
      </c>
      <c r="U469" s="23">
        <f t="shared" si="289"/>
        <v>0</v>
      </c>
      <c r="V469" s="23">
        <f t="shared" si="289"/>
        <v>0</v>
      </c>
      <c r="W469" s="23">
        <f t="shared" si="289"/>
        <v>0</v>
      </c>
      <c r="X469" s="23">
        <f t="shared" si="289"/>
        <v>0</v>
      </c>
      <c r="Y469" s="54"/>
    </row>
    <row r="470" spans="1:25" ht="24" outlineLevel="7" x14ac:dyDescent="0.2">
      <c r="A470" s="21" t="s">
        <v>185</v>
      </c>
      <c r="B470" s="22" t="s">
        <v>326</v>
      </c>
      <c r="C470" s="22" t="s">
        <v>353</v>
      </c>
      <c r="D470" s="22" t="s">
        <v>20</v>
      </c>
      <c r="E470" s="22" t="s">
        <v>377</v>
      </c>
      <c r="F470" s="22" t="s">
        <v>186</v>
      </c>
      <c r="G470" s="23">
        <v>4418605.5</v>
      </c>
      <c r="H470" s="23">
        <v>4263953.5</v>
      </c>
      <c r="I470" s="23"/>
      <c r="J470" s="23"/>
      <c r="K470" s="23">
        <f>G470+I470</f>
        <v>4418605.5</v>
      </c>
      <c r="L470" s="23">
        <f>H470+J470</f>
        <v>4263953.5</v>
      </c>
      <c r="M470" s="23"/>
      <c r="N470" s="23"/>
      <c r="O470" s="23"/>
      <c r="P470" s="23"/>
      <c r="Q470" s="23">
        <f>M470+O470</f>
        <v>0</v>
      </c>
      <c r="R470" s="23">
        <f>N470+P470</f>
        <v>0</v>
      </c>
      <c r="S470" s="23"/>
      <c r="T470" s="23"/>
      <c r="U470" s="23"/>
      <c r="V470" s="23"/>
      <c r="W470" s="23">
        <f>S470+U470</f>
        <v>0</v>
      </c>
      <c r="X470" s="23">
        <f>T470+V470</f>
        <v>0</v>
      </c>
      <c r="Y470" s="54"/>
    </row>
    <row r="471" spans="1:25" outlineLevel="5" x14ac:dyDescent="0.2">
      <c r="A471" s="27" t="s">
        <v>378</v>
      </c>
      <c r="B471" s="28">
        <v>709</v>
      </c>
      <c r="C471" s="25" t="s">
        <v>353</v>
      </c>
      <c r="D471" s="25" t="s">
        <v>20</v>
      </c>
      <c r="E471" s="25" t="s">
        <v>379</v>
      </c>
      <c r="F471" s="25"/>
      <c r="G471" s="23">
        <f>G472</f>
        <v>15000000</v>
      </c>
      <c r="H471" s="23">
        <f t="shared" ref="H471:X471" si="290">H472</f>
        <v>14475000</v>
      </c>
      <c r="I471" s="23">
        <f t="shared" si="290"/>
        <v>0</v>
      </c>
      <c r="J471" s="23">
        <f t="shared" si="290"/>
        <v>0</v>
      </c>
      <c r="K471" s="23">
        <f t="shared" si="290"/>
        <v>15000000</v>
      </c>
      <c r="L471" s="23">
        <f t="shared" si="290"/>
        <v>14475000</v>
      </c>
      <c r="M471" s="23">
        <f t="shared" si="290"/>
        <v>0</v>
      </c>
      <c r="N471" s="23">
        <f t="shared" si="290"/>
        <v>0</v>
      </c>
      <c r="O471" s="23">
        <f t="shared" si="290"/>
        <v>0</v>
      </c>
      <c r="P471" s="23">
        <f t="shared" si="290"/>
        <v>0</v>
      </c>
      <c r="Q471" s="23">
        <f t="shared" si="290"/>
        <v>0</v>
      </c>
      <c r="R471" s="23">
        <f t="shared" si="290"/>
        <v>0</v>
      </c>
      <c r="S471" s="23">
        <f t="shared" si="290"/>
        <v>0</v>
      </c>
      <c r="T471" s="23">
        <f t="shared" si="290"/>
        <v>0</v>
      </c>
      <c r="U471" s="23">
        <f t="shared" si="290"/>
        <v>0</v>
      </c>
      <c r="V471" s="23">
        <f t="shared" si="290"/>
        <v>0</v>
      </c>
      <c r="W471" s="23">
        <f t="shared" si="290"/>
        <v>0</v>
      </c>
      <c r="X471" s="23">
        <f t="shared" si="290"/>
        <v>0</v>
      </c>
      <c r="Y471" s="54"/>
    </row>
    <row r="472" spans="1:25" ht="24" outlineLevel="5" x14ac:dyDescent="0.2">
      <c r="A472" s="27" t="s">
        <v>185</v>
      </c>
      <c r="B472" s="28">
        <v>709</v>
      </c>
      <c r="C472" s="25" t="s">
        <v>353</v>
      </c>
      <c r="D472" s="25" t="s">
        <v>20</v>
      </c>
      <c r="E472" s="25" t="s">
        <v>379</v>
      </c>
      <c r="F472" s="25" t="s">
        <v>186</v>
      </c>
      <c r="G472" s="23">
        <v>15000000</v>
      </c>
      <c r="H472" s="23">
        <v>14475000</v>
      </c>
      <c r="I472" s="23"/>
      <c r="J472" s="23"/>
      <c r="K472" s="23">
        <f>G472+I472</f>
        <v>15000000</v>
      </c>
      <c r="L472" s="23">
        <f>H472+J472</f>
        <v>14475000</v>
      </c>
      <c r="M472" s="23"/>
      <c r="N472" s="23"/>
      <c r="O472" s="23"/>
      <c r="P472" s="23"/>
      <c r="Q472" s="23">
        <f>M472+O472</f>
        <v>0</v>
      </c>
      <c r="R472" s="23">
        <f>N472+P472</f>
        <v>0</v>
      </c>
      <c r="S472" s="23"/>
      <c r="T472" s="23"/>
      <c r="U472" s="23"/>
      <c r="V472" s="23"/>
      <c r="W472" s="23">
        <f>S472+U472</f>
        <v>0</v>
      </c>
      <c r="X472" s="23">
        <f>T472+V472</f>
        <v>0</v>
      </c>
      <c r="Y472" s="54"/>
    </row>
    <row r="473" spans="1:25" ht="24" outlineLevel="6" x14ac:dyDescent="0.2">
      <c r="A473" s="30" t="s">
        <v>380</v>
      </c>
      <c r="B473" s="26" t="s">
        <v>326</v>
      </c>
      <c r="C473" s="26" t="s">
        <v>353</v>
      </c>
      <c r="D473" s="26" t="s">
        <v>20</v>
      </c>
      <c r="E473" s="26" t="s">
        <v>381</v>
      </c>
      <c r="F473" s="26"/>
      <c r="G473" s="23">
        <f t="shared" ref="G473:X473" si="291">G474</f>
        <v>36444883.719999999</v>
      </c>
      <c r="H473" s="23">
        <f t="shared" si="291"/>
        <v>35169312.789999999</v>
      </c>
      <c r="I473" s="23">
        <f t="shared" si="291"/>
        <v>-13093816.960000001</v>
      </c>
      <c r="J473" s="23">
        <f t="shared" si="291"/>
        <v>-12598871.08</v>
      </c>
      <c r="K473" s="23">
        <f t="shared" si="291"/>
        <v>23351066.759999998</v>
      </c>
      <c r="L473" s="23">
        <f t="shared" si="291"/>
        <v>22570441.710000001</v>
      </c>
      <c r="M473" s="23">
        <f t="shared" si="291"/>
        <v>0</v>
      </c>
      <c r="N473" s="23">
        <f t="shared" si="291"/>
        <v>0</v>
      </c>
      <c r="O473" s="23">
        <f t="shared" si="291"/>
        <v>0</v>
      </c>
      <c r="P473" s="23">
        <f t="shared" si="291"/>
        <v>0</v>
      </c>
      <c r="Q473" s="23">
        <f t="shared" si="291"/>
        <v>0</v>
      </c>
      <c r="R473" s="23">
        <f t="shared" si="291"/>
        <v>0</v>
      </c>
      <c r="S473" s="23">
        <f t="shared" si="291"/>
        <v>0</v>
      </c>
      <c r="T473" s="23">
        <f t="shared" si="291"/>
        <v>0</v>
      </c>
      <c r="U473" s="23">
        <f t="shared" si="291"/>
        <v>0</v>
      </c>
      <c r="V473" s="23">
        <f t="shared" si="291"/>
        <v>0</v>
      </c>
      <c r="W473" s="23">
        <f t="shared" si="291"/>
        <v>0</v>
      </c>
      <c r="X473" s="23">
        <f t="shared" si="291"/>
        <v>0</v>
      </c>
      <c r="Y473" s="54"/>
    </row>
    <row r="474" spans="1:25" ht="24" outlineLevel="7" x14ac:dyDescent="0.2">
      <c r="A474" s="30" t="s">
        <v>185</v>
      </c>
      <c r="B474" s="26" t="s">
        <v>326</v>
      </c>
      <c r="C474" s="26" t="s">
        <v>353</v>
      </c>
      <c r="D474" s="26" t="s">
        <v>20</v>
      </c>
      <c r="E474" s="26" t="s">
        <v>381</v>
      </c>
      <c r="F474" s="26" t="s">
        <v>186</v>
      </c>
      <c r="G474" s="23">
        <v>36444883.719999999</v>
      </c>
      <c r="H474" s="23">
        <v>35169312.789999999</v>
      </c>
      <c r="I474" s="23">
        <f>-12598871.08-494945.88</f>
        <v>-13093816.960000001</v>
      </c>
      <c r="J474" s="23">
        <f>-12598871.08</f>
        <v>-12598871.08</v>
      </c>
      <c r="K474" s="23">
        <f>G474+I474</f>
        <v>23351066.759999998</v>
      </c>
      <c r="L474" s="23">
        <f>H474+J474</f>
        <v>22570441.710000001</v>
      </c>
      <c r="M474" s="23">
        <v>0</v>
      </c>
      <c r="N474" s="23">
        <v>0</v>
      </c>
      <c r="O474" s="23">
        <v>0</v>
      </c>
      <c r="P474" s="23">
        <f>O474</f>
        <v>0</v>
      </c>
      <c r="Q474" s="23">
        <f>M474+O474</f>
        <v>0</v>
      </c>
      <c r="R474" s="23">
        <f>N474+P474</f>
        <v>0</v>
      </c>
      <c r="S474" s="23"/>
      <c r="T474" s="23"/>
      <c r="U474" s="23">
        <v>0</v>
      </c>
      <c r="V474" s="23">
        <f>U474</f>
        <v>0</v>
      </c>
      <c r="W474" s="23">
        <f>S474+U474</f>
        <v>0</v>
      </c>
      <c r="X474" s="23">
        <f>T474+V474</f>
        <v>0</v>
      </c>
      <c r="Y474" s="54"/>
    </row>
    <row r="475" spans="1:25" outlineLevel="7" x14ac:dyDescent="0.2">
      <c r="A475" s="31" t="s">
        <v>382</v>
      </c>
      <c r="B475" s="26" t="s">
        <v>326</v>
      </c>
      <c r="C475" s="26" t="s">
        <v>353</v>
      </c>
      <c r="D475" s="26" t="s">
        <v>20</v>
      </c>
      <c r="E475" s="22" t="s">
        <v>383</v>
      </c>
      <c r="F475" s="26"/>
      <c r="G475" s="23">
        <f>G476</f>
        <v>1428914</v>
      </c>
      <c r="H475" s="23">
        <f t="shared" ref="H475:X475" si="292">H476</f>
        <v>1378902</v>
      </c>
      <c r="I475" s="23">
        <f t="shared" si="292"/>
        <v>0</v>
      </c>
      <c r="J475" s="23">
        <f t="shared" si="292"/>
        <v>0</v>
      </c>
      <c r="K475" s="23">
        <f t="shared" si="292"/>
        <v>1428914</v>
      </c>
      <c r="L475" s="23">
        <f t="shared" si="292"/>
        <v>1378902</v>
      </c>
      <c r="M475" s="23">
        <f t="shared" si="292"/>
        <v>0</v>
      </c>
      <c r="N475" s="23">
        <f t="shared" si="292"/>
        <v>0</v>
      </c>
      <c r="O475" s="23">
        <f t="shared" si="292"/>
        <v>0</v>
      </c>
      <c r="P475" s="23">
        <f t="shared" si="292"/>
        <v>0</v>
      </c>
      <c r="Q475" s="23">
        <f t="shared" si="292"/>
        <v>0</v>
      </c>
      <c r="R475" s="23">
        <f t="shared" si="292"/>
        <v>0</v>
      </c>
      <c r="S475" s="23">
        <f t="shared" si="292"/>
        <v>0</v>
      </c>
      <c r="T475" s="23">
        <f t="shared" si="292"/>
        <v>0</v>
      </c>
      <c r="U475" s="23">
        <f t="shared" si="292"/>
        <v>0</v>
      </c>
      <c r="V475" s="23">
        <f t="shared" si="292"/>
        <v>0</v>
      </c>
      <c r="W475" s="23">
        <f t="shared" si="292"/>
        <v>0</v>
      </c>
      <c r="X475" s="23">
        <f t="shared" si="292"/>
        <v>0</v>
      </c>
      <c r="Y475" s="54"/>
    </row>
    <row r="476" spans="1:25" ht="24" outlineLevel="7" x14ac:dyDescent="0.2">
      <c r="A476" s="30" t="s">
        <v>185</v>
      </c>
      <c r="B476" s="26" t="s">
        <v>326</v>
      </c>
      <c r="C476" s="26" t="s">
        <v>353</v>
      </c>
      <c r="D476" s="26" t="s">
        <v>20</v>
      </c>
      <c r="E476" s="22" t="s">
        <v>383</v>
      </c>
      <c r="F476" s="26" t="s">
        <v>186</v>
      </c>
      <c r="G476" s="23">
        <v>1428914</v>
      </c>
      <c r="H476" s="23">
        <v>1378902</v>
      </c>
      <c r="I476" s="23"/>
      <c r="J476" s="23"/>
      <c r="K476" s="23">
        <f>G476+I476</f>
        <v>1428914</v>
      </c>
      <c r="L476" s="23">
        <f>H476+J476</f>
        <v>1378902</v>
      </c>
      <c r="M476" s="23"/>
      <c r="N476" s="23"/>
      <c r="O476" s="23"/>
      <c r="P476" s="23"/>
      <c r="Q476" s="23">
        <f>M476+O476</f>
        <v>0</v>
      </c>
      <c r="R476" s="23">
        <f>N476+P476</f>
        <v>0</v>
      </c>
      <c r="S476" s="23"/>
      <c r="T476" s="23"/>
      <c r="U476" s="23"/>
      <c r="V476" s="23"/>
      <c r="W476" s="23">
        <f>S476+U476</f>
        <v>0</v>
      </c>
      <c r="X476" s="23">
        <f>T476+V476</f>
        <v>0</v>
      </c>
      <c r="Y476" s="54"/>
    </row>
    <row r="477" spans="1:25" outlineLevel="2" x14ac:dyDescent="0.2">
      <c r="A477" s="30" t="s">
        <v>384</v>
      </c>
      <c r="B477" s="26" t="s">
        <v>326</v>
      </c>
      <c r="C477" s="26" t="s">
        <v>353</v>
      </c>
      <c r="D477" s="26" t="s">
        <v>44</v>
      </c>
      <c r="E477" s="26"/>
      <c r="F477" s="26"/>
      <c r="G477" s="23">
        <f>G487+G478+G502</f>
        <v>66805469.439999998</v>
      </c>
      <c r="H477" s="23">
        <f t="shared" ref="H477:X477" si="293">H487+H478+H502</f>
        <v>0</v>
      </c>
      <c r="I477" s="23">
        <f t="shared" si="293"/>
        <v>4646144.2699999996</v>
      </c>
      <c r="J477" s="23">
        <f t="shared" si="293"/>
        <v>390600</v>
      </c>
      <c r="K477" s="23">
        <f t="shared" si="293"/>
        <v>71451613.710000008</v>
      </c>
      <c r="L477" s="23">
        <f t="shared" si="293"/>
        <v>390600</v>
      </c>
      <c r="M477" s="23">
        <f t="shared" si="293"/>
        <v>62243099.949999996</v>
      </c>
      <c r="N477" s="23">
        <f t="shared" si="293"/>
        <v>0</v>
      </c>
      <c r="O477" s="23">
        <f t="shared" si="293"/>
        <v>0</v>
      </c>
      <c r="P477" s="23">
        <f t="shared" si="293"/>
        <v>0</v>
      </c>
      <c r="Q477" s="23">
        <f t="shared" si="293"/>
        <v>62243099.949999996</v>
      </c>
      <c r="R477" s="23">
        <f t="shared" si="293"/>
        <v>0</v>
      </c>
      <c r="S477" s="23">
        <f t="shared" si="293"/>
        <v>62243099.949999996</v>
      </c>
      <c r="T477" s="23">
        <f t="shared" si="293"/>
        <v>0</v>
      </c>
      <c r="U477" s="23">
        <f t="shared" si="293"/>
        <v>0</v>
      </c>
      <c r="V477" s="23">
        <f t="shared" si="293"/>
        <v>0</v>
      </c>
      <c r="W477" s="23">
        <f t="shared" si="293"/>
        <v>62243099.949999996</v>
      </c>
      <c r="X477" s="23">
        <f t="shared" si="293"/>
        <v>0</v>
      </c>
      <c r="Y477" s="54"/>
    </row>
    <row r="478" spans="1:25" ht="24" outlineLevel="3" x14ac:dyDescent="0.2">
      <c r="A478" s="30" t="s">
        <v>23</v>
      </c>
      <c r="B478" s="26" t="s">
        <v>326</v>
      </c>
      <c r="C478" s="26" t="s">
        <v>353</v>
      </c>
      <c r="D478" s="26" t="s">
        <v>44</v>
      </c>
      <c r="E478" s="26" t="s">
        <v>24</v>
      </c>
      <c r="F478" s="26"/>
      <c r="G478" s="23">
        <f t="shared" ref="G478:X478" si="294">G479</f>
        <v>9782617.9399999995</v>
      </c>
      <c r="H478" s="23">
        <f t="shared" si="294"/>
        <v>0</v>
      </c>
      <c r="I478" s="23">
        <f t="shared" si="294"/>
        <v>0</v>
      </c>
      <c r="J478" s="23">
        <f t="shared" si="294"/>
        <v>0</v>
      </c>
      <c r="K478" s="23">
        <f t="shared" si="294"/>
        <v>9782617.9399999995</v>
      </c>
      <c r="L478" s="23">
        <f t="shared" si="294"/>
        <v>0</v>
      </c>
      <c r="M478" s="23">
        <f t="shared" si="294"/>
        <v>7828942.54</v>
      </c>
      <c r="N478" s="23">
        <f t="shared" si="294"/>
        <v>0</v>
      </c>
      <c r="O478" s="23">
        <f t="shared" si="294"/>
        <v>0</v>
      </c>
      <c r="P478" s="23">
        <f t="shared" si="294"/>
        <v>0</v>
      </c>
      <c r="Q478" s="23">
        <f t="shared" si="294"/>
        <v>7828942.54</v>
      </c>
      <c r="R478" s="23">
        <f t="shared" si="294"/>
        <v>0</v>
      </c>
      <c r="S478" s="23">
        <f t="shared" si="294"/>
        <v>7828942.54</v>
      </c>
      <c r="T478" s="23">
        <f t="shared" si="294"/>
        <v>0</v>
      </c>
      <c r="U478" s="23">
        <f t="shared" si="294"/>
        <v>0</v>
      </c>
      <c r="V478" s="23">
        <f t="shared" si="294"/>
        <v>0</v>
      </c>
      <c r="W478" s="23">
        <f t="shared" si="294"/>
        <v>7828942.54</v>
      </c>
      <c r="X478" s="23">
        <f t="shared" si="294"/>
        <v>0</v>
      </c>
      <c r="Y478" s="54"/>
    </row>
    <row r="479" spans="1:25" outlineLevel="5" x14ac:dyDescent="0.2">
      <c r="A479" s="21" t="s">
        <v>25</v>
      </c>
      <c r="B479" s="22" t="s">
        <v>326</v>
      </c>
      <c r="C479" s="22" t="s">
        <v>353</v>
      </c>
      <c r="D479" s="22" t="s">
        <v>44</v>
      </c>
      <c r="E479" s="22" t="s">
        <v>26</v>
      </c>
      <c r="F479" s="22"/>
      <c r="G479" s="23">
        <f t="shared" ref="G479:X479" si="295">G480+G482+G485</f>
        <v>9782617.9399999995</v>
      </c>
      <c r="H479" s="23">
        <f t="shared" si="295"/>
        <v>0</v>
      </c>
      <c r="I479" s="23">
        <f t="shared" si="295"/>
        <v>0</v>
      </c>
      <c r="J479" s="23">
        <f t="shared" si="295"/>
        <v>0</v>
      </c>
      <c r="K479" s="23">
        <f t="shared" si="295"/>
        <v>9782617.9399999995</v>
      </c>
      <c r="L479" s="23">
        <f t="shared" si="295"/>
        <v>0</v>
      </c>
      <c r="M479" s="23">
        <f t="shared" si="295"/>
        <v>7828942.54</v>
      </c>
      <c r="N479" s="23">
        <f t="shared" si="295"/>
        <v>0</v>
      </c>
      <c r="O479" s="23">
        <f t="shared" si="295"/>
        <v>0</v>
      </c>
      <c r="P479" s="23">
        <f t="shared" si="295"/>
        <v>0</v>
      </c>
      <c r="Q479" s="23">
        <f t="shared" si="295"/>
        <v>7828942.54</v>
      </c>
      <c r="R479" s="23">
        <f t="shared" si="295"/>
        <v>0</v>
      </c>
      <c r="S479" s="23">
        <f t="shared" si="295"/>
        <v>7828942.54</v>
      </c>
      <c r="T479" s="23">
        <f t="shared" si="295"/>
        <v>0</v>
      </c>
      <c r="U479" s="23">
        <f t="shared" si="295"/>
        <v>0</v>
      </c>
      <c r="V479" s="23">
        <f t="shared" si="295"/>
        <v>0</v>
      </c>
      <c r="W479" s="23">
        <f t="shared" si="295"/>
        <v>7828942.54</v>
      </c>
      <c r="X479" s="23">
        <f t="shared" si="295"/>
        <v>0</v>
      </c>
      <c r="Y479" s="54"/>
    </row>
    <row r="480" spans="1:25" ht="24" outlineLevel="6" x14ac:dyDescent="0.2">
      <c r="A480" s="21" t="s">
        <v>45</v>
      </c>
      <c r="B480" s="22" t="s">
        <v>326</v>
      </c>
      <c r="C480" s="22" t="s">
        <v>353</v>
      </c>
      <c r="D480" s="22" t="s">
        <v>44</v>
      </c>
      <c r="E480" s="22" t="s">
        <v>46</v>
      </c>
      <c r="F480" s="22"/>
      <c r="G480" s="23">
        <f t="shared" ref="G480:X480" si="296">G481</f>
        <v>9576017.9399999995</v>
      </c>
      <c r="H480" s="23">
        <f t="shared" si="296"/>
        <v>0</v>
      </c>
      <c r="I480" s="23">
        <f t="shared" si="296"/>
        <v>0</v>
      </c>
      <c r="J480" s="23">
        <f t="shared" si="296"/>
        <v>0</v>
      </c>
      <c r="K480" s="23">
        <f t="shared" si="296"/>
        <v>9576017.9399999995</v>
      </c>
      <c r="L480" s="23">
        <f t="shared" si="296"/>
        <v>0</v>
      </c>
      <c r="M480" s="23">
        <f t="shared" si="296"/>
        <v>7622342.54</v>
      </c>
      <c r="N480" s="23">
        <f t="shared" si="296"/>
        <v>0</v>
      </c>
      <c r="O480" s="23">
        <f t="shared" si="296"/>
        <v>0</v>
      </c>
      <c r="P480" s="23">
        <f t="shared" si="296"/>
        <v>0</v>
      </c>
      <c r="Q480" s="23">
        <f t="shared" si="296"/>
        <v>7622342.54</v>
      </c>
      <c r="R480" s="23">
        <f t="shared" si="296"/>
        <v>0</v>
      </c>
      <c r="S480" s="23">
        <f t="shared" si="296"/>
        <v>7622342.54</v>
      </c>
      <c r="T480" s="23">
        <f t="shared" si="296"/>
        <v>0</v>
      </c>
      <c r="U480" s="23">
        <f t="shared" si="296"/>
        <v>0</v>
      </c>
      <c r="V480" s="23">
        <f t="shared" si="296"/>
        <v>0</v>
      </c>
      <c r="W480" s="23">
        <f t="shared" si="296"/>
        <v>7622342.54</v>
      </c>
      <c r="X480" s="23">
        <f t="shared" si="296"/>
        <v>0</v>
      </c>
      <c r="Y480" s="54"/>
    </row>
    <row r="481" spans="1:25" ht="48" outlineLevel="7" x14ac:dyDescent="0.2">
      <c r="A481" s="21" t="s">
        <v>29</v>
      </c>
      <c r="B481" s="22" t="s">
        <v>326</v>
      </c>
      <c r="C481" s="22" t="s">
        <v>353</v>
      </c>
      <c r="D481" s="22" t="s">
        <v>44</v>
      </c>
      <c r="E481" s="22" t="s">
        <v>46</v>
      </c>
      <c r="F481" s="22" t="s">
        <v>30</v>
      </c>
      <c r="G481" s="23">
        <v>9576017.9399999995</v>
      </c>
      <c r="H481" s="23">
        <v>0</v>
      </c>
      <c r="I481" s="23"/>
      <c r="J481" s="23">
        <v>0</v>
      </c>
      <c r="K481" s="23">
        <f>G481+I481</f>
        <v>9576017.9399999995</v>
      </c>
      <c r="L481" s="23">
        <f>H481+J481</f>
        <v>0</v>
      </c>
      <c r="M481" s="23">
        <v>7622342.54</v>
      </c>
      <c r="N481" s="23">
        <v>0</v>
      </c>
      <c r="O481" s="23">
        <v>0</v>
      </c>
      <c r="P481" s="23">
        <v>0</v>
      </c>
      <c r="Q481" s="23">
        <f>M481+O481</f>
        <v>7622342.54</v>
      </c>
      <c r="R481" s="23">
        <f>N481+P481</f>
        <v>0</v>
      </c>
      <c r="S481" s="23">
        <v>7622342.54</v>
      </c>
      <c r="T481" s="23">
        <v>0</v>
      </c>
      <c r="U481" s="23">
        <v>0</v>
      </c>
      <c r="V481" s="23">
        <v>0</v>
      </c>
      <c r="W481" s="23">
        <f>S481+U481</f>
        <v>7622342.54</v>
      </c>
      <c r="X481" s="23">
        <f>T481+V481</f>
        <v>0</v>
      </c>
      <c r="Y481" s="54"/>
    </row>
    <row r="482" spans="1:25" ht="24" outlineLevel="6" x14ac:dyDescent="0.2">
      <c r="A482" s="21" t="s">
        <v>47</v>
      </c>
      <c r="B482" s="22" t="s">
        <v>326</v>
      </c>
      <c r="C482" s="22" t="s">
        <v>353</v>
      </c>
      <c r="D482" s="22" t="s">
        <v>44</v>
      </c>
      <c r="E482" s="22" t="s">
        <v>48</v>
      </c>
      <c r="F482" s="22"/>
      <c r="G482" s="23">
        <f t="shared" ref="G482:X482" si="297">G483+G484</f>
        <v>66600</v>
      </c>
      <c r="H482" s="23">
        <f t="shared" si="297"/>
        <v>0</v>
      </c>
      <c r="I482" s="23">
        <f t="shared" si="297"/>
        <v>0</v>
      </c>
      <c r="J482" s="23">
        <f t="shared" si="297"/>
        <v>0</v>
      </c>
      <c r="K482" s="23">
        <f t="shared" si="297"/>
        <v>66600</v>
      </c>
      <c r="L482" s="23">
        <f t="shared" si="297"/>
        <v>0</v>
      </c>
      <c r="M482" s="23">
        <f t="shared" si="297"/>
        <v>66600</v>
      </c>
      <c r="N482" s="23">
        <f t="shared" si="297"/>
        <v>0</v>
      </c>
      <c r="O482" s="23">
        <f t="shared" si="297"/>
        <v>0</v>
      </c>
      <c r="P482" s="23">
        <f t="shared" si="297"/>
        <v>0</v>
      </c>
      <c r="Q482" s="23">
        <f t="shared" si="297"/>
        <v>66600</v>
      </c>
      <c r="R482" s="23">
        <f t="shared" si="297"/>
        <v>0</v>
      </c>
      <c r="S482" s="23">
        <f t="shared" si="297"/>
        <v>66600</v>
      </c>
      <c r="T482" s="23">
        <f t="shared" si="297"/>
        <v>0</v>
      </c>
      <c r="U482" s="23">
        <f t="shared" si="297"/>
        <v>0</v>
      </c>
      <c r="V482" s="23">
        <f t="shared" si="297"/>
        <v>0</v>
      </c>
      <c r="W482" s="23">
        <f t="shared" si="297"/>
        <v>66600</v>
      </c>
      <c r="X482" s="23">
        <f t="shared" si="297"/>
        <v>0</v>
      </c>
      <c r="Y482" s="54"/>
    </row>
    <row r="483" spans="1:25" ht="48" hidden="1" outlineLevel="7" x14ac:dyDescent="0.2">
      <c r="A483" s="21" t="s">
        <v>29</v>
      </c>
      <c r="B483" s="22" t="s">
        <v>326</v>
      </c>
      <c r="C483" s="22" t="s">
        <v>353</v>
      </c>
      <c r="D483" s="22" t="s">
        <v>44</v>
      </c>
      <c r="E483" s="22" t="s">
        <v>48</v>
      </c>
      <c r="F483" s="22" t="s">
        <v>30</v>
      </c>
      <c r="G483" s="23">
        <v>0</v>
      </c>
      <c r="H483" s="23">
        <v>0</v>
      </c>
      <c r="I483" s="23">
        <v>0</v>
      </c>
      <c r="J483" s="23">
        <v>0</v>
      </c>
      <c r="K483" s="23">
        <f>G483+I483</f>
        <v>0</v>
      </c>
      <c r="L483" s="23">
        <f>H483+J483</f>
        <v>0</v>
      </c>
      <c r="M483" s="23">
        <v>0</v>
      </c>
      <c r="N483" s="23">
        <v>0</v>
      </c>
      <c r="O483" s="23">
        <v>0</v>
      </c>
      <c r="P483" s="23">
        <v>0</v>
      </c>
      <c r="Q483" s="23">
        <f>M483+O483</f>
        <v>0</v>
      </c>
      <c r="R483" s="23">
        <f>N483+P483</f>
        <v>0</v>
      </c>
      <c r="S483" s="23"/>
      <c r="T483" s="23">
        <v>0</v>
      </c>
      <c r="U483" s="23">
        <v>0</v>
      </c>
      <c r="V483" s="23">
        <v>0</v>
      </c>
      <c r="W483" s="23">
        <f>S483+U483</f>
        <v>0</v>
      </c>
      <c r="X483" s="23">
        <f>T483+V483</f>
        <v>0</v>
      </c>
      <c r="Y483" s="54"/>
    </row>
    <row r="484" spans="1:25" ht="24" outlineLevel="7" x14ac:dyDescent="0.2">
      <c r="A484" s="21" t="s">
        <v>33</v>
      </c>
      <c r="B484" s="22" t="s">
        <v>326</v>
      </c>
      <c r="C484" s="22" t="s">
        <v>353</v>
      </c>
      <c r="D484" s="22" t="s">
        <v>44</v>
      </c>
      <c r="E484" s="22" t="s">
        <v>48</v>
      </c>
      <c r="F484" s="22" t="s">
        <v>34</v>
      </c>
      <c r="G484" s="23">
        <v>66600</v>
      </c>
      <c r="H484" s="23">
        <v>0</v>
      </c>
      <c r="I484" s="23">
        <v>0</v>
      </c>
      <c r="J484" s="23">
        <v>0</v>
      </c>
      <c r="K484" s="23">
        <f>G484+I484</f>
        <v>66600</v>
      </c>
      <c r="L484" s="23">
        <f>H484+J484</f>
        <v>0</v>
      </c>
      <c r="M484" s="23">
        <v>66600</v>
      </c>
      <c r="N484" s="23">
        <v>0</v>
      </c>
      <c r="O484" s="23">
        <v>0</v>
      </c>
      <c r="P484" s="23">
        <v>0</v>
      </c>
      <c r="Q484" s="23">
        <f>M484+O484</f>
        <v>66600</v>
      </c>
      <c r="R484" s="23">
        <f>N484+P484</f>
        <v>0</v>
      </c>
      <c r="S484" s="23">
        <v>66600</v>
      </c>
      <c r="T484" s="23">
        <v>0</v>
      </c>
      <c r="U484" s="23">
        <v>0</v>
      </c>
      <c r="V484" s="23">
        <v>0</v>
      </c>
      <c r="W484" s="23">
        <f>S484+U484</f>
        <v>66600</v>
      </c>
      <c r="X484" s="23">
        <f>T484+V484</f>
        <v>0</v>
      </c>
      <c r="Y484" s="54"/>
    </row>
    <row r="485" spans="1:25" ht="36" outlineLevel="6" x14ac:dyDescent="0.2">
      <c r="A485" s="21" t="s">
        <v>35</v>
      </c>
      <c r="B485" s="22" t="s">
        <v>326</v>
      </c>
      <c r="C485" s="22" t="s">
        <v>353</v>
      </c>
      <c r="D485" s="22" t="s">
        <v>44</v>
      </c>
      <c r="E485" s="22" t="s">
        <v>36</v>
      </c>
      <c r="F485" s="22"/>
      <c r="G485" s="23">
        <f t="shared" ref="G485:X485" si="298">G486</f>
        <v>140000</v>
      </c>
      <c r="H485" s="23">
        <f t="shared" si="298"/>
        <v>0</v>
      </c>
      <c r="I485" s="23">
        <f t="shared" si="298"/>
        <v>0</v>
      </c>
      <c r="J485" s="23">
        <f t="shared" si="298"/>
        <v>0</v>
      </c>
      <c r="K485" s="23">
        <f t="shared" si="298"/>
        <v>140000</v>
      </c>
      <c r="L485" s="23">
        <f t="shared" si="298"/>
        <v>0</v>
      </c>
      <c r="M485" s="23">
        <f t="shared" si="298"/>
        <v>140000</v>
      </c>
      <c r="N485" s="23">
        <f t="shared" si="298"/>
        <v>0</v>
      </c>
      <c r="O485" s="23">
        <f t="shared" si="298"/>
        <v>0</v>
      </c>
      <c r="P485" s="23">
        <f t="shared" si="298"/>
        <v>0</v>
      </c>
      <c r="Q485" s="23">
        <f t="shared" si="298"/>
        <v>140000</v>
      </c>
      <c r="R485" s="23">
        <f t="shared" si="298"/>
        <v>0</v>
      </c>
      <c r="S485" s="23">
        <f t="shared" si="298"/>
        <v>140000</v>
      </c>
      <c r="T485" s="23">
        <f t="shared" si="298"/>
        <v>0</v>
      </c>
      <c r="U485" s="23">
        <f t="shared" si="298"/>
        <v>0</v>
      </c>
      <c r="V485" s="23">
        <f t="shared" si="298"/>
        <v>0</v>
      </c>
      <c r="W485" s="23">
        <f t="shared" si="298"/>
        <v>140000</v>
      </c>
      <c r="X485" s="23">
        <f t="shared" si="298"/>
        <v>0</v>
      </c>
      <c r="Y485" s="54"/>
    </row>
    <row r="486" spans="1:25" ht="48" outlineLevel="7" x14ac:dyDescent="0.2">
      <c r="A486" s="21" t="s">
        <v>29</v>
      </c>
      <c r="B486" s="22" t="s">
        <v>326</v>
      </c>
      <c r="C486" s="22" t="s">
        <v>353</v>
      </c>
      <c r="D486" s="22" t="s">
        <v>44</v>
      </c>
      <c r="E486" s="22" t="s">
        <v>36</v>
      </c>
      <c r="F486" s="22" t="s">
        <v>30</v>
      </c>
      <c r="G486" s="23">
        <v>140000</v>
      </c>
      <c r="H486" s="23">
        <v>0</v>
      </c>
      <c r="I486" s="23">
        <v>0</v>
      </c>
      <c r="J486" s="23">
        <v>0</v>
      </c>
      <c r="K486" s="23">
        <f>G486+I486</f>
        <v>140000</v>
      </c>
      <c r="L486" s="23">
        <f>H486+J486</f>
        <v>0</v>
      </c>
      <c r="M486" s="23">
        <v>140000</v>
      </c>
      <c r="N486" s="23">
        <v>0</v>
      </c>
      <c r="O486" s="23">
        <v>0</v>
      </c>
      <c r="P486" s="23">
        <v>0</v>
      </c>
      <c r="Q486" s="23">
        <f>M486+O486</f>
        <v>140000</v>
      </c>
      <c r="R486" s="23">
        <f>N486+P486</f>
        <v>0</v>
      </c>
      <c r="S486" s="23">
        <v>140000</v>
      </c>
      <c r="T486" s="23">
        <v>0</v>
      </c>
      <c r="U486" s="23">
        <v>0</v>
      </c>
      <c r="V486" s="23">
        <v>0</v>
      </c>
      <c r="W486" s="23">
        <f>S486+U486</f>
        <v>140000</v>
      </c>
      <c r="X486" s="23">
        <f>T486+V486</f>
        <v>0</v>
      </c>
      <c r="Y486" s="54"/>
    </row>
    <row r="487" spans="1:25" outlineLevel="3" x14ac:dyDescent="0.2">
      <c r="A487" s="21" t="s">
        <v>327</v>
      </c>
      <c r="B487" s="22" t="s">
        <v>326</v>
      </c>
      <c r="C487" s="22" t="s">
        <v>353</v>
      </c>
      <c r="D487" s="22" t="s">
        <v>44</v>
      </c>
      <c r="E487" s="22" t="s">
        <v>328</v>
      </c>
      <c r="F487" s="22"/>
      <c r="G487" s="23">
        <f t="shared" ref="G487:X487" si="299">G488+G494+G499</f>
        <v>57022851.5</v>
      </c>
      <c r="H487" s="23">
        <f t="shared" si="299"/>
        <v>0</v>
      </c>
      <c r="I487" s="23">
        <f t="shared" si="299"/>
        <v>4255544.2699999996</v>
      </c>
      <c r="J487" s="23">
        <f t="shared" si="299"/>
        <v>0</v>
      </c>
      <c r="K487" s="23">
        <f t="shared" si="299"/>
        <v>61278395.770000011</v>
      </c>
      <c r="L487" s="23">
        <f t="shared" si="299"/>
        <v>0</v>
      </c>
      <c r="M487" s="23">
        <f t="shared" si="299"/>
        <v>54414157.409999996</v>
      </c>
      <c r="N487" s="23">
        <f t="shared" si="299"/>
        <v>0</v>
      </c>
      <c r="O487" s="23">
        <f t="shared" si="299"/>
        <v>0</v>
      </c>
      <c r="P487" s="23">
        <f t="shared" si="299"/>
        <v>0</v>
      </c>
      <c r="Q487" s="23">
        <f t="shared" si="299"/>
        <v>54414157.409999996</v>
      </c>
      <c r="R487" s="23">
        <f t="shared" si="299"/>
        <v>0</v>
      </c>
      <c r="S487" s="23">
        <f t="shared" si="299"/>
        <v>54414157.409999996</v>
      </c>
      <c r="T487" s="23">
        <f t="shared" si="299"/>
        <v>0</v>
      </c>
      <c r="U487" s="23">
        <f t="shared" si="299"/>
        <v>0</v>
      </c>
      <c r="V487" s="23">
        <f t="shared" si="299"/>
        <v>0</v>
      </c>
      <c r="W487" s="23">
        <f t="shared" si="299"/>
        <v>54414157.409999996</v>
      </c>
      <c r="X487" s="23">
        <f t="shared" si="299"/>
        <v>0</v>
      </c>
      <c r="Y487" s="54"/>
    </row>
    <row r="488" spans="1:25" outlineLevel="5" x14ac:dyDescent="0.2">
      <c r="A488" s="21" t="s">
        <v>385</v>
      </c>
      <c r="B488" s="22" t="s">
        <v>326</v>
      </c>
      <c r="C488" s="22" t="s">
        <v>353</v>
      </c>
      <c r="D488" s="22" t="s">
        <v>44</v>
      </c>
      <c r="E488" s="22" t="s">
        <v>386</v>
      </c>
      <c r="F488" s="22"/>
      <c r="G488" s="23">
        <f t="shared" ref="G488:X488" si="300">G489+G491</f>
        <v>31984861.830000002</v>
      </c>
      <c r="H488" s="23">
        <f t="shared" si="300"/>
        <v>0</v>
      </c>
      <c r="I488" s="23">
        <f t="shared" si="300"/>
        <v>2868060.36</v>
      </c>
      <c r="J488" s="23">
        <f t="shared" si="300"/>
        <v>0</v>
      </c>
      <c r="K488" s="23">
        <f t="shared" si="300"/>
        <v>34852922.190000005</v>
      </c>
      <c r="L488" s="23">
        <f t="shared" si="300"/>
        <v>0</v>
      </c>
      <c r="M488" s="23">
        <f t="shared" si="300"/>
        <v>30115434.559999999</v>
      </c>
      <c r="N488" s="23">
        <f t="shared" si="300"/>
        <v>0</v>
      </c>
      <c r="O488" s="23">
        <f t="shared" si="300"/>
        <v>0</v>
      </c>
      <c r="P488" s="23">
        <f t="shared" si="300"/>
        <v>0</v>
      </c>
      <c r="Q488" s="23">
        <f t="shared" si="300"/>
        <v>30115434.559999999</v>
      </c>
      <c r="R488" s="23">
        <f t="shared" si="300"/>
        <v>0</v>
      </c>
      <c r="S488" s="23">
        <f t="shared" si="300"/>
        <v>30115434.559999999</v>
      </c>
      <c r="T488" s="23">
        <f t="shared" si="300"/>
        <v>0</v>
      </c>
      <c r="U488" s="23">
        <f t="shared" si="300"/>
        <v>0</v>
      </c>
      <c r="V488" s="23">
        <f t="shared" si="300"/>
        <v>0</v>
      </c>
      <c r="W488" s="23">
        <f t="shared" si="300"/>
        <v>30115434.559999999</v>
      </c>
      <c r="X488" s="23">
        <f t="shared" si="300"/>
        <v>0</v>
      </c>
      <c r="Y488" s="54"/>
    </row>
    <row r="489" spans="1:25" ht="36" outlineLevel="6" x14ac:dyDescent="0.2">
      <c r="A489" s="21" t="s">
        <v>35</v>
      </c>
      <c r="B489" s="22" t="s">
        <v>326</v>
      </c>
      <c r="C489" s="22" t="s">
        <v>353</v>
      </c>
      <c r="D489" s="22" t="s">
        <v>44</v>
      </c>
      <c r="E489" s="22" t="s">
        <v>387</v>
      </c>
      <c r="F489" s="22"/>
      <c r="G489" s="23">
        <f t="shared" ref="G489:X489" si="301">G490</f>
        <v>600000</v>
      </c>
      <c r="H489" s="23">
        <f t="shared" si="301"/>
        <v>0</v>
      </c>
      <c r="I489" s="23">
        <f t="shared" si="301"/>
        <v>0</v>
      </c>
      <c r="J489" s="23">
        <f t="shared" si="301"/>
        <v>0</v>
      </c>
      <c r="K489" s="23">
        <f t="shared" si="301"/>
        <v>600000</v>
      </c>
      <c r="L489" s="23">
        <f t="shared" si="301"/>
        <v>0</v>
      </c>
      <c r="M489" s="23">
        <f t="shared" si="301"/>
        <v>0</v>
      </c>
      <c r="N489" s="23">
        <f t="shared" si="301"/>
        <v>0</v>
      </c>
      <c r="O489" s="23">
        <f t="shared" si="301"/>
        <v>0</v>
      </c>
      <c r="P489" s="23">
        <f t="shared" si="301"/>
        <v>0</v>
      </c>
      <c r="Q489" s="23">
        <f t="shared" si="301"/>
        <v>0</v>
      </c>
      <c r="R489" s="23">
        <f t="shared" si="301"/>
        <v>0</v>
      </c>
      <c r="S489" s="23">
        <f t="shared" si="301"/>
        <v>0</v>
      </c>
      <c r="T489" s="23">
        <f t="shared" si="301"/>
        <v>0</v>
      </c>
      <c r="U489" s="23">
        <f t="shared" si="301"/>
        <v>0</v>
      </c>
      <c r="V489" s="23">
        <f t="shared" si="301"/>
        <v>0</v>
      </c>
      <c r="W489" s="23">
        <f t="shared" si="301"/>
        <v>0</v>
      </c>
      <c r="X489" s="23">
        <f t="shared" si="301"/>
        <v>0</v>
      </c>
      <c r="Y489" s="54"/>
    </row>
    <row r="490" spans="1:25" ht="48" outlineLevel="7" x14ac:dyDescent="0.2">
      <c r="A490" s="21" t="s">
        <v>29</v>
      </c>
      <c r="B490" s="22" t="s">
        <v>326</v>
      </c>
      <c r="C490" s="22" t="s">
        <v>353</v>
      </c>
      <c r="D490" s="22" t="s">
        <v>44</v>
      </c>
      <c r="E490" s="22" t="s">
        <v>387</v>
      </c>
      <c r="F490" s="22" t="s">
        <v>30</v>
      </c>
      <c r="G490" s="23">
        <v>600000</v>
      </c>
      <c r="H490" s="23">
        <v>0</v>
      </c>
      <c r="I490" s="23">
        <v>0</v>
      </c>
      <c r="J490" s="23">
        <v>0</v>
      </c>
      <c r="K490" s="23">
        <f>G490+I490</f>
        <v>600000</v>
      </c>
      <c r="L490" s="23">
        <f>H490+J490</f>
        <v>0</v>
      </c>
      <c r="M490" s="23"/>
      <c r="N490" s="23">
        <v>0</v>
      </c>
      <c r="O490" s="23">
        <v>0</v>
      </c>
      <c r="P490" s="23">
        <v>0</v>
      </c>
      <c r="Q490" s="23">
        <f>M490+O490</f>
        <v>0</v>
      </c>
      <c r="R490" s="23">
        <f>N490+P490</f>
        <v>0</v>
      </c>
      <c r="S490" s="23"/>
      <c r="T490" s="23">
        <v>0</v>
      </c>
      <c r="U490" s="23">
        <v>0</v>
      </c>
      <c r="V490" s="23">
        <v>0</v>
      </c>
      <c r="W490" s="23">
        <f>S490+U490</f>
        <v>0</v>
      </c>
      <c r="X490" s="23">
        <f>T490+V490</f>
        <v>0</v>
      </c>
      <c r="Y490" s="54"/>
    </row>
    <row r="491" spans="1:25" ht="24" outlineLevel="6" x14ac:dyDescent="0.2">
      <c r="A491" s="21" t="s">
        <v>293</v>
      </c>
      <c r="B491" s="22" t="s">
        <v>326</v>
      </c>
      <c r="C491" s="22" t="s">
        <v>353</v>
      </c>
      <c r="D491" s="22" t="s">
        <v>44</v>
      </c>
      <c r="E491" s="22" t="s">
        <v>388</v>
      </c>
      <c r="F491" s="22"/>
      <c r="G491" s="23">
        <f>G492+G493</f>
        <v>31384861.830000002</v>
      </c>
      <c r="H491" s="23">
        <f t="shared" ref="H491:L491" si="302">H492+H493</f>
        <v>0</v>
      </c>
      <c r="I491" s="23">
        <f t="shared" si="302"/>
        <v>2868060.36</v>
      </c>
      <c r="J491" s="23">
        <f t="shared" si="302"/>
        <v>0</v>
      </c>
      <c r="K491" s="23">
        <f>K492+K493</f>
        <v>34252922.190000005</v>
      </c>
      <c r="L491" s="23">
        <f t="shared" si="302"/>
        <v>0</v>
      </c>
      <c r="M491" s="23">
        <f>M492+M493</f>
        <v>30115434.559999999</v>
      </c>
      <c r="N491" s="23">
        <f t="shared" ref="N491:X491" si="303">N492+N493</f>
        <v>0</v>
      </c>
      <c r="O491" s="23">
        <f t="shared" si="303"/>
        <v>0</v>
      </c>
      <c r="P491" s="23">
        <f t="shared" si="303"/>
        <v>0</v>
      </c>
      <c r="Q491" s="23">
        <f t="shared" si="303"/>
        <v>30115434.559999999</v>
      </c>
      <c r="R491" s="23">
        <f t="shared" si="303"/>
        <v>0</v>
      </c>
      <c r="S491" s="23">
        <f t="shared" si="303"/>
        <v>30115434.559999999</v>
      </c>
      <c r="T491" s="23">
        <f t="shared" si="303"/>
        <v>0</v>
      </c>
      <c r="U491" s="23">
        <f t="shared" si="303"/>
        <v>0</v>
      </c>
      <c r="V491" s="23">
        <f t="shared" si="303"/>
        <v>0</v>
      </c>
      <c r="W491" s="23">
        <f t="shared" si="303"/>
        <v>30115434.559999999</v>
      </c>
      <c r="X491" s="23">
        <f t="shared" si="303"/>
        <v>0</v>
      </c>
      <c r="Y491" s="54"/>
    </row>
    <row r="492" spans="1:25" ht="48" outlineLevel="7" x14ac:dyDescent="0.2">
      <c r="A492" s="21" t="s">
        <v>29</v>
      </c>
      <c r="B492" s="22" t="s">
        <v>326</v>
      </c>
      <c r="C492" s="22" t="s">
        <v>353</v>
      </c>
      <c r="D492" s="22" t="s">
        <v>44</v>
      </c>
      <c r="E492" s="22" t="s">
        <v>388</v>
      </c>
      <c r="F492" s="22" t="s">
        <v>30</v>
      </c>
      <c r="G492" s="23">
        <v>28418884.020000003</v>
      </c>
      <c r="H492" s="23">
        <v>0</v>
      </c>
      <c r="I492" s="23">
        <f>2202811.34+665249.02</f>
        <v>2868060.36</v>
      </c>
      <c r="J492" s="23">
        <v>0</v>
      </c>
      <c r="K492" s="23">
        <f>G492+I492</f>
        <v>31286944.380000003</v>
      </c>
      <c r="L492" s="23">
        <f>H492+J492</f>
        <v>0</v>
      </c>
      <c r="M492" s="23">
        <f>30115434.56-2695969.89</f>
        <v>27419464.669999998</v>
      </c>
      <c r="N492" s="23">
        <v>0</v>
      </c>
      <c r="O492" s="23">
        <v>0</v>
      </c>
      <c r="P492" s="23">
        <v>0</v>
      </c>
      <c r="Q492" s="23">
        <f>M492+O492</f>
        <v>27419464.669999998</v>
      </c>
      <c r="R492" s="23">
        <f>N492+P492</f>
        <v>0</v>
      </c>
      <c r="S492" s="23">
        <f>30115434.56-2695969.89</f>
        <v>27419464.669999998</v>
      </c>
      <c r="T492" s="23">
        <v>0</v>
      </c>
      <c r="U492" s="23">
        <v>0</v>
      </c>
      <c r="V492" s="23">
        <v>0</v>
      </c>
      <c r="W492" s="23">
        <f>S492+U492</f>
        <v>27419464.669999998</v>
      </c>
      <c r="X492" s="23">
        <f>T492+V492</f>
        <v>0</v>
      </c>
      <c r="Y492" s="54"/>
    </row>
    <row r="493" spans="1:25" ht="24" outlineLevel="7" x14ac:dyDescent="0.2">
      <c r="A493" s="21" t="s">
        <v>33</v>
      </c>
      <c r="B493" s="22" t="s">
        <v>326</v>
      </c>
      <c r="C493" s="22" t="s">
        <v>353</v>
      </c>
      <c r="D493" s="22" t="s">
        <v>44</v>
      </c>
      <c r="E493" s="22" t="s">
        <v>388</v>
      </c>
      <c r="F493" s="22" t="s">
        <v>34</v>
      </c>
      <c r="G493" s="23">
        <v>2965977.81</v>
      </c>
      <c r="H493" s="23"/>
      <c r="I493" s="23"/>
      <c r="J493" s="23"/>
      <c r="K493" s="23">
        <f>G493+I493</f>
        <v>2965977.81</v>
      </c>
      <c r="L493" s="23">
        <f>H493+J493</f>
        <v>0</v>
      </c>
      <c r="M493" s="23">
        <v>2695969.89</v>
      </c>
      <c r="N493" s="23"/>
      <c r="O493" s="23"/>
      <c r="P493" s="23"/>
      <c r="Q493" s="23">
        <f>M493+O493</f>
        <v>2695969.89</v>
      </c>
      <c r="R493" s="23">
        <f>N493+P493</f>
        <v>0</v>
      </c>
      <c r="S493" s="23">
        <v>2695969.89</v>
      </c>
      <c r="T493" s="23"/>
      <c r="U493" s="23"/>
      <c r="V493" s="23"/>
      <c r="W493" s="23">
        <f>S493+U493</f>
        <v>2695969.89</v>
      </c>
      <c r="X493" s="23">
        <f>T493+V493</f>
        <v>0</v>
      </c>
      <c r="Y493" s="54"/>
    </row>
    <row r="494" spans="1:25" ht="24" outlineLevel="5" x14ac:dyDescent="0.2">
      <c r="A494" s="21" t="s">
        <v>389</v>
      </c>
      <c r="B494" s="22" t="s">
        <v>326</v>
      </c>
      <c r="C494" s="22" t="s">
        <v>353</v>
      </c>
      <c r="D494" s="22" t="s">
        <v>44</v>
      </c>
      <c r="E494" s="22" t="s">
        <v>390</v>
      </c>
      <c r="F494" s="22"/>
      <c r="G494" s="23">
        <f t="shared" ref="G494:X494" si="304">G495+G497</f>
        <v>23951768.670000002</v>
      </c>
      <c r="H494" s="23">
        <f t="shared" si="304"/>
        <v>0</v>
      </c>
      <c r="I494" s="23">
        <f t="shared" si="304"/>
        <v>1387483.91</v>
      </c>
      <c r="J494" s="23">
        <f t="shared" si="304"/>
        <v>0</v>
      </c>
      <c r="K494" s="23">
        <f t="shared" si="304"/>
        <v>25339252.580000002</v>
      </c>
      <c r="L494" s="23">
        <f t="shared" si="304"/>
        <v>0</v>
      </c>
      <c r="M494" s="23">
        <f t="shared" si="304"/>
        <v>23212501.850000001</v>
      </c>
      <c r="N494" s="23">
        <f t="shared" si="304"/>
        <v>0</v>
      </c>
      <c r="O494" s="23">
        <f t="shared" si="304"/>
        <v>0</v>
      </c>
      <c r="P494" s="23">
        <f t="shared" si="304"/>
        <v>0</v>
      </c>
      <c r="Q494" s="23">
        <f t="shared" si="304"/>
        <v>23212501.850000001</v>
      </c>
      <c r="R494" s="23">
        <f t="shared" si="304"/>
        <v>0</v>
      </c>
      <c r="S494" s="23">
        <f t="shared" si="304"/>
        <v>23212501.850000001</v>
      </c>
      <c r="T494" s="23">
        <f t="shared" si="304"/>
        <v>0</v>
      </c>
      <c r="U494" s="23">
        <f t="shared" si="304"/>
        <v>0</v>
      </c>
      <c r="V494" s="23">
        <f t="shared" si="304"/>
        <v>0</v>
      </c>
      <c r="W494" s="23">
        <f t="shared" si="304"/>
        <v>23212501.850000001</v>
      </c>
      <c r="X494" s="23">
        <f t="shared" si="304"/>
        <v>0</v>
      </c>
      <c r="Y494" s="54"/>
    </row>
    <row r="495" spans="1:25" ht="36" outlineLevel="6" x14ac:dyDescent="0.2">
      <c r="A495" s="21" t="s">
        <v>35</v>
      </c>
      <c r="B495" s="22" t="s">
        <v>326</v>
      </c>
      <c r="C495" s="22" t="s">
        <v>353</v>
      </c>
      <c r="D495" s="22" t="s">
        <v>44</v>
      </c>
      <c r="E495" s="22" t="s">
        <v>391</v>
      </c>
      <c r="F495" s="22"/>
      <c r="G495" s="23">
        <f t="shared" ref="G495:X495" si="305">G496</f>
        <v>405000</v>
      </c>
      <c r="H495" s="23">
        <f t="shared" si="305"/>
        <v>0</v>
      </c>
      <c r="I495" s="23">
        <f t="shared" si="305"/>
        <v>0</v>
      </c>
      <c r="J495" s="23">
        <f t="shared" si="305"/>
        <v>0</v>
      </c>
      <c r="K495" s="23">
        <f t="shared" si="305"/>
        <v>405000</v>
      </c>
      <c r="L495" s="23">
        <f t="shared" si="305"/>
        <v>0</v>
      </c>
      <c r="M495" s="23">
        <f t="shared" si="305"/>
        <v>0</v>
      </c>
      <c r="N495" s="23">
        <f t="shared" si="305"/>
        <v>0</v>
      </c>
      <c r="O495" s="23">
        <f t="shared" si="305"/>
        <v>0</v>
      </c>
      <c r="P495" s="23">
        <f t="shared" si="305"/>
        <v>0</v>
      </c>
      <c r="Q495" s="23">
        <f t="shared" si="305"/>
        <v>0</v>
      </c>
      <c r="R495" s="23">
        <f t="shared" si="305"/>
        <v>0</v>
      </c>
      <c r="S495" s="23">
        <f t="shared" si="305"/>
        <v>0</v>
      </c>
      <c r="T495" s="23">
        <f t="shared" si="305"/>
        <v>0</v>
      </c>
      <c r="U495" s="23">
        <f t="shared" si="305"/>
        <v>0</v>
      </c>
      <c r="V495" s="23">
        <f t="shared" si="305"/>
        <v>0</v>
      </c>
      <c r="W495" s="23">
        <f t="shared" si="305"/>
        <v>0</v>
      </c>
      <c r="X495" s="23">
        <f t="shared" si="305"/>
        <v>0</v>
      </c>
      <c r="Y495" s="54"/>
    </row>
    <row r="496" spans="1:25" ht="24" outlineLevel="7" x14ac:dyDescent="0.2">
      <c r="A496" s="21" t="s">
        <v>185</v>
      </c>
      <c r="B496" s="22" t="s">
        <v>326</v>
      </c>
      <c r="C496" s="22" t="s">
        <v>353</v>
      </c>
      <c r="D496" s="22" t="s">
        <v>44</v>
      </c>
      <c r="E496" s="22" t="s">
        <v>391</v>
      </c>
      <c r="F496" s="22" t="s">
        <v>186</v>
      </c>
      <c r="G496" s="23">
        <v>405000</v>
      </c>
      <c r="H496" s="23">
        <v>0</v>
      </c>
      <c r="I496" s="23">
        <v>0</v>
      </c>
      <c r="J496" s="23">
        <v>0</v>
      </c>
      <c r="K496" s="23">
        <f>G496+I496</f>
        <v>405000</v>
      </c>
      <c r="L496" s="23">
        <f>H496+J496</f>
        <v>0</v>
      </c>
      <c r="M496" s="23"/>
      <c r="N496" s="23">
        <v>0</v>
      </c>
      <c r="O496" s="23">
        <v>0</v>
      </c>
      <c r="P496" s="23">
        <v>0</v>
      </c>
      <c r="Q496" s="23">
        <f>M496+O496</f>
        <v>0</v>
      </c>
      <c r="R496" s="23">
        <f>N496+P496</f>
        <v>0</v>
      </c>
      <c r="S496" s="23"/>
      <c r="T496" s="23">
        <v>0</v>
      </c>
      <c r="U496" s="23">
        <v>0</v>
      </c>
      <c r="V496" s="23">
        <v>0</v>
      </c>
      <c r="W496" s="23">
        <f>S496+U496</f>
        <v>0</v>
      </c>
      <c r="X496" s="23">
        <f>T496+V496</f>
        <v>0</v>
      </c>
      <c r="Y496" s="54"/>
    </row>
    <row r="497" spans="1:25" ht="36" outlineLevel="6" x14ac:dyDescent="0.2">
      <c r="A497" s="21" t="s">
        <v>197</v>
      </c>
      <c r="B497" s="22" t="s">
        <v>326</v>
      </c>
      <c r="C497" s="22" t="s">
        <v>353</v>
      </c>
      <c r="D497" s="22" t="s">
        <v>44</v>
      </c>
      <c r="E497" s="22" t="s">
        <v>392</v>
      </c>
      <c r="F497" s="22"/>
      <c r="G497" s="23">
        <f t="shared" ref="G497:X497" si="306">G498</f>
        <v>23546768.670000002</v>
      </c>
      <c r="H497" s="23">
        <f t="shared" si="306"/>
        <v>0</v>
      </c>
      <c r="I497" s="23">
        <f t="shared" si="306"/>
        <v>1387483.91</v>
      </c>
      <c r="J497" s="23">
        <f t="shared" si="306"/>
        <v>0</v>
      </c>
      <c r="K497" s="23">
        <f t="shared" si="306"/>
        <v>24934252.580000002</v>
      </c>
      <c r="L497" s="23">
        <f t="shared" si="306"/>
        <v>0</v>
      </c>
      <c r="M497" s="23">
        <f t="shared" si="306"/>
        <v>23212501.850000001</v>
      </c>
      <c r="N497" s="23">
        <f t="shared" si="306"/>
        <v>0</v>
      </c>
      <c r="O497" s="23">
        <f t="shared" si="306"/>
        <v>0</v>
      </c>
      <c r="P497" s="23">
        <f t="shared" si="306"/>
        <v>0</v>
      </c>
      <c r="Q497" s="23">
        <f t="shared" si="306"/>
        <v>23212501.850000001</v>
      </c>
      <c r="R497" s="23">
        <f t="shared" si="306"/>
        <v>0</v>
      </c>
      <c r="S497" s="23">
        <f t="shared" si="306"/>
        <v>23212501.850000001</v>
      </c>
      <c r="T497" s="23">
        <f t="shared" si="306"/>
        <v>0</v>
      </c>
      <c r="U497" s="23">
        <f t="shared" si="306"/>
        <v>0</v>
      </c>
      <c r="V497" s="23">
        <f t="shared" si="306"/>
        <v>0</v>
      </c>
      <c r="W497" s="23">
        <f t="shared" si="306"/>
        <v>23212501.850000001</v>
      </c>
      <c r="X497" s="23">
        <f t="shared" si="306"/>
        <v>0</v>
      </c>
      <c r="Y497" s="54"/>
    </row>
    <row r="498" spans="1:25" ht="24" outlineLevel="7" x14ac:dyDescent="0.2">
      <c r="A498" s="21" t="s">
        <v>185</v>
      </c>
      <c r="B498" s="22" t="s">
        <v>326</v>
      </c>
      <c r="C498" s="22" t="s">
        <v>353</v>
      </c>
      <c r="D498" s="22" t="s">
        <v>44</v>
      </c>
      <c r="E498" s="22" t="s">
        <v>392</v>
      </c>
      <c r="F498" s="22" t="s">
        <v>186</v>
      </c>
      <c r="G498" s="23">
        <v>23546768.670000002</v>
      </c>
      <c r="H498" s="23">
        <v>0</v>
      </c>
      <c r="I498" s="23">
        <v>1387483.91</v>
      </c>
      <c r="J498" s="23">
        <v>0</v>
      </c>
      <c r="K498" s="23">
        <f>G498+I498</f>
        <v>24934252.580000002</v>
      </c>
      <c r="L498" s="23">
        <f>H498+J498</f>
        <v>0</v>
      </c>
      <c r="M498" s="23">
        <v>23212501.850000001</v>
      </c>
      <c r="N498" s="23">
        <v>0</v>
      </c>
      <c r="O498" s="23">
        <v>0</v>
      </c>
      <c r="P498" s="23">
        <v>0</v>
      </c>
      <c r="Q498" s="23">
        <f>M498+O498</f>
        <v>23212501.850000001</v>
      </c>
      <c r="R498" s="23">
        <f>N498+P498</f>
        <v>0</v>
      </c>
      <c r="S498" s="23">
        <v>23212501.850000001</v>
      </c>
      <c r="T498" s="23">
        <v>0</v>
      </c>
      <c r="U498" s="23">
        <v>0</v>
      </c>
      <c r="V498" s="23">
        <v>0</v>
      </c>
      <c r="W498" s="23">
        <f>S498+U498</f>
        <v>23212501.850000001</v>
      </c>
      <c r="X498" s="23">
        <f>T498+V498</f>
        <v>0</v>
      </c>
      <c r="Y498" s="54"/>
    </row>
    <row r="499" spans="1:25" ht="24" outlineLevel="5" x14ac:dyDescent="0.2">
      <c r="A499" s="21" t="s">
        <v>393</v>
      </c>
      <c r="B499" s="22" t="s">
        <v>326</v>
      </c>
      <c r="C499" s="22" t="s">
        <v>353</v>
      </c>
      <c r="D499" s="22" t="s">
        <v>44</v>
      </c>
      <c r="E499" s="22" t="s">
        <v>394</v>
      </c>
      <c r="F499" s="22"/>
      <c r="G499" s="23">
        <f t="shared" ref="G499:V500" si="307">G500</f>
        <v>1086221</v>
      </c>
      <c r="H499" s="23">
        <f t="shared" si="307"/>
        <v>0</v>
      </c>
      <c r="I499" s="23">
        <f t="shared" si="307"/>
        <v>0</v>
      </c>
      <c r="J499" s="23">
        <f t="shared" si="307"/>
        <v>0</v>
      </c>
      <c r="K499" s="23">
        <f t="shared" si="307"/>
        <v>1086221</v>
      </c>
      <c r="L499" s="23">
        <f t="shared" si="307"/>
        <v>0</v>
      </c>
      <c r="M499" s="23">
        <f t="shared" si="307"/>
        <v>1086221</v>
      </c>
      <c r="N499" s="23">
        <f t="shared" si="307"/>
        <v>0</v>
      </c>
      <c r="O499" s="23">
        <f t="shared" si="307"/>
        <v>0</v>
      </c>
      <c r="P499" s="23">
        <f t="shared" si="307"/>
        <v>0</v>
      </c>
      <c r="Q499" s="23">
        <f t="shared" si="307"/>
        <v>1086221</v>
      </c>
      <c r="R499" s="23">
        <f t="shared" si="307"/>
        <v>0</v>
      </c>
      <c r="S499" s="23">
        <f t="shared" si="307"/>
        <v>1086221</v>
      </c>
      <c r="T499" s="23">
        <f t="shared" si="307"/>
        <v>0</v>
      </c>
      <c r="U499" s="23">
        <f t="shared" si="307"/>
        <v>0</v>
      </c>
      <c r="V499" s="23">
        <f t="shared" si="307"/>
        <v>0</v>
      </c>
      <c r="W499" s="23">
        <f t="shared" ref="W499:X500" si="308">W500</f>
        <v>1086221</v>
      </c>
      <c r="X499" s="23">
        <f t="shared" si="308"/>
        <v>0</v>
      </c>
      <c r="Y499" s="54"/>
    </row>
    <row r="500" spans="1:25" ht="24" outlineLevel="6" x14ac:dyDescent="0.2">
      <c r="A500" s="21" t="s">
        <v>288</v>
      </c>
      <c r="B500" s="22" t="s">
        <v>326</v>
      </c>
      <c r="C500" s="22" t="s">
        <v>353</v>
      </c>
      <c r="D500" s="22" t="s">
        <v>44</v>
      </c>
      <c r="E500" s="22" t="s">
        <v>395</v>
      </c>
      <c r="F500" s="22"/>
      <c r="G500" s="23">
        <f t="shared" si="307"/>
        <v>1086221</v>
      </c>
      <c r="H500" s="23">
        <f t="shared" si="307"/>
        <v>0</v>
      </c>
      <c r="I500" s="23">
        <f t="shared" si="307"/>
        <v>0</v>
      </c>
      <c r="J500" s="23">
        <f t="shared" si="307"/>
        <v>0</v>
      </c>
      <c r="K500" s="23">
        <f t="shared" si="307"/>
        <v>1086221</v>
      </c>
      <c r="L500" s="23">
        <f t="shared" si="307"/>
        <v>0</v>
      </c>
      <c r="M500" s="23">
        <f t="shared" si="307"/>
        <v>1086221</v>
      </c>
      <c r="N500" s="23">
        <f t="shared" si="307"/>
        <v>0</v>
      </c>
      <c r="O500" s="23">
        <f t="shared" si="307"/>
        <v>0</v>
      </c>
      <c r="P500" s="23">
        <f t="shared" si="307"/>
        <v>0</v>
      </c>
      <c r="Q500" s="23">
        <f t="shared" si="307"/>
        <v>1086221</v>
      </c>
      <c r="R500" s="23">
        <f t="shared" si="307"/>
        <v>0</v>
      </c>
      <c r="S500" s="23">
        <f t="shared" si="307"/>
        <v>1086221</v>
      </c>
      <c r="T500" s="23">
        <f t="shared" si="307"/>
        <v>0</v>
      </c>
      <c r="U500" s="23">
        <f t="shared" si="307"/>
        <v>0</v>
      </c>
      <c r="V500" s="23">
        <f t="shared" si="307"/>
        <v>0</v>
      </c>
      <c r="W500" s="23">
        <f t="shared" si="308"/>
        <v>1086221</v>
      </c>
      <c r="X500" s="23">
        <f t="shared" si="308"/>
        <v>0</v>
      </c>
      <c r="Y500" s="54"/>
    </row>
    <row r="501" spans="1:25" outlineLevel="7" x14ac:dyDescent="0.2">
      <c r="A501" s="21" t="s">
        <v>79</v>
      </c>
      <c r="B501" s="22" t="s">
        <v>326</v>
      </c>
      <c r="C501" s="22" t="s">
        <v>353</v>
      </c>
      <c r="D501" s="22" t="s">
        <v>44</v>
      </c>
      <c r="E501" s="22" t="s">
        <v>395</v>
      </c>
      <c r="F501" s="22" t="s">
        <v>80</v>
      </c>
      <c r="G501" s="23">
        <v>1086221</v>
      </c>
      <c r="H501" s="23">
        <v>0</v>
      </c>
      <c r="I501" s="23">
        <v>0</v>
      </c>
      <c r="J501" s="23">
        <v>0</v>
      </c>
      <c r="K501" s="23">
        <f>G501+I501</f>
        <v>1086221</v>
      </c>
      <c r="L501" s="23">
        <f>H501+J501</f>
        <v>0</v>
      </c>
      <c r="M501" s="23">
        <v>1086221</v>
      </c>
      <c r="N501" s="23">
        <v>0</v>
      </c>
      <c r="O501" s="23">
        <v>0</v>
      </c>
      <c r="P501" s="23">
        <v>0</v>
      </c>
      <c r="Q501" s="23">
        <f>M501+O501</f>
        <v>1086221</v>
      </c>
      <c r="R501" s="23">
        <f>N501+P501</f>
        <v>0</v>
      </c>
      <c r="S501" s="23">
        <v>1086221</v>
      </c>
      <c r="T501" s="23">
        <v>0</v>
      </c>
      <c r="U501" s="23">
        <v>0</v>
      </c>
      <c r="V501" s="23">
        <v>0</v>
      </c>
      <c r="W501" s="23">
        <f>S501+U501</f>
        <v>1086221</v>
      </c>
      <c r="X501" s="23">
        <f>T501+V501</f>
        <v>0</v>
      </c>
      <c r="Y501" s="54"/>
    </row>
    <row r="502" spans="1:25" outlineLevel="7" x14ac:dyDescent="0.2">
      <c r="A502" s="21" t="s">
        <v>37</v>
      </c>
      <c r="B502" s="22" t="s">
        <v>326</v>
      </c>
      <c r="C502" s="22" t="s">
        <v>353</v>
      </c>
      <c r="D502" s="22" t="s">
        <v>44</v>
      </c>
      <c r="E502" s="22" t="s">
        <v>38</v>
      </c>
      <c r="F502" s="22"/>
      <c r="G502" s="23">
        <f>G503+G506</f>
        <v>0</v>
      </c>
      <c r="H502" s="23">
        <f t="shared" ref="H502:X502" si="309">H503+H506</f>
        <v>0</v>
      </c>
      <c r="I502" s="23">
        <f t="shared" si="309"/>
        <v>390600</v>
      </c>
      <c r="J502" s="23">
        <f t="shared" si="309"/>
        <v>390600</v>
      </c>
      <c r="K502" s="23">
        <f t="shared" si="309"/>
        <v>390600</v>
      </c>
      <c r="L502" s="23">
        <f t="shared" si="309"/>
        <v>390600</v>
      </c>
      <c r="M502" s="23">
        <f t="shared" si="309"/>
        <v>0</v>
      </c>
      <c r="N502" s="23">
        <f t="shared" si="309"/>
        <v>0</v>
      </c>
      <c r="O502" s="23">
        <f t="shared" si="309"/>
        <v>0</v>
      </c>
      <c r="P502" s="23">
        <f t="shared" si="309"/>
        <v>0</v>
      </c>
      <c r="Q502" s="23">
        <f t="shared" si="309"/>
        <v>0</v>
      </c>
      <c r="R502" s="23">
        <f t="shared" si="309"/>
        <v>0</v>
      </c>
      <c r="S502" s="23">
        <f t="shared" si="309"/>
        <v>0</v>
      </c>
      <c r="T502" s="23">
        <f t="shared" si="309"/>
        <v>0</v>
      </c>
      <c r="U502" s="23">
        <f t="shared" si="309"/>
        <v>0</v>
      </c>
      <c r="V502" s="23">
        <f t="shared" si="309"/>
        <v>0</v>
      </c>
      <c r="W502" s="23">
        <f t="shared" si="309"/>
        <v>0</v>
      </c>
      <c r="X502" s="23">
        <f t="shared" si="309"/>
        <v>0</v>
      </c>
      <c r="Y502" s="54"/>
    </row>
    <row r="503" spans="1:25" ht="24" outlineLevel="7" x14ac:dyDescent="0.2">
      <c r="A503" s="21" t="s">
        <v>39</v>
      </c>
      <c r="B503" s="22" t="s">
        <v>326</v>
      </c>
      <c r="C503" s="22" t="s">
        <v>353</v>
      </c>
      <c r="D503" s="22" t="s">
        <v>44</v>
      </c>
      <c r="E503" s="22" t="s">
        <v>40</v>
      </c>
      <c r="F503" s="22"/>
      <c r="G503" s="23">
        <f>G504</f>
        <v>0</v>
      </c>
      <c r="H503" s="23">
        <f t="shared" ref="H503:X504" si="310">H504</f>
        <v>0</v>
      </c>
      <c r="I503" s="23">
        <f t="shared" si="310"/>
        <v>273420</v>
      </c>
      <c r="J503" s="23">
        <f t="shared" si="310"/>
        <v>273420</v>
      </c>
      <c r="K503" s="23">
        <f t="shared" si="310"/>
        <v>273420</v>
      </c>
      <c r="L503" s="23">
        <f t="shared" si="310"/>
        <v>273420</v>
      </c>
      <c r="M503" s="23">
        <f t="shared" si="310"/>
        <v>0</v>
      </c>
      <c r="N503" s="23">
        <f t="shared" si="310"/>
        <v>0</v>
      </c>
      <c r="O503" s="23">
        <f t="shared" si="310"/>
        <v>0</v>
      </c>
      <c r="P503" s="23">
        <f t="shared" si="310"/>
        <v>0</v>
      </c>
      <c r="Q503" s="23">
        <f t="shared" si="310"/>
        <v>0</v>
      </c>
      <c r="R503" s="23">
        <f t="shared" si="310"/>
        <v>0</v>
      </c>
      <c r="S503" s="23">
        <f t="shared" si="310"/>
        <v>0</v>
      </c>
      <c r="T503" s="23">
        <f t="shared" si="310"/>
        <v>0</v>
      </c>
      <c r="U503" s="23">
        <f t="shared" si="310"/>
        <v>0</v>
      </c>
      <c r="V503" s="23">
        <f t="shared" si="310"/>
        <v>0</v>
      </c>
      <c r="W503" s="23">
        <f t="shared" si="310"/>
        <v>0</v>
      </c>
      <c r="X503" s="23">
        <f t="shared" si="310"/>
        <v>0</v>
      </c>
      <c r="Y503" s="54"/>
    </row>
    <row r="504" spans="1:25" ht="72" outlineLevel="7" x14ac:dyDescent="0.2">
      <c r="A504" s="21" t="s">
        <v>41</v>
      </c>
      <c r="B504" s="22" t="s">
        <v>326</v>
      </c>
      <c r="C504" s="22" t="s">
        <v>353</v>
      </c>
      <c r="D504" s="22" t="s">
        <v>44</v>
      </c>
      <c r="E504" s="22" t="s">
        <v>42</v>
      </c>
      <c r="F504" s="22"/>
      <c r="G504" s="23">
        <f>G505</f>
        <v>0</v>
      </c>
      <c r="H504" s="23">
        <f t="shared" si="310"/>
        <v>0</v>
      </c>
      <c r="I504" s="23">
        <f t="shared" si="310"/>
        <v>273420</v>
      </c>
      <c r="J504" s="23">
        <f t="shared" si="310"/>
        <v>273420</v>
      </c>
      <c r="K504" s="23">
        <f t="shared" si="310"/>
        <v>273420</v>
      </c>
      <c r="L504" s="23">
        <f t="shared" si="310"/>
        <v>273420</v>
      </c>
      <c r="M504" s="23">
        <f t="shared" si="310"/>
        <v>0</v>
      </c>
      <c r="N504" s="23">
        <f t="shared" si="310"/>
        <v>0</v>
      </c>
      <c r="O504" s="23">
        <f t="shared" si="310"/>
        <v>0</v>
      </c>
      <c r="P504" s="23">
        <f t="shared" si="310"/>
        <v>0</v>
      </c>
      <c r="Q504" s="23">
        <f t="shared" si="310"/>
        <v>0</v>
      </c>
      <c r="R504" s="23">
        <f t="shared" si="310"/>
        <v>0</v>
      </c>
      <c r="S504" s="23">
        <f t="shared" si="310"/>
        <v>0</v>
      </c>
      <c r="T504" s="23">
        <f t="shared" si="310"/>
        <v>0</v>
      </c>
      <c r="U504" s="23">
        <f t="shared" si="310"/>
        <v>0</v>
      </c>
      <c r="V504" s="23">
        <f t="shared" si="310"/>
        <v>0</v>
      </c>
      <c r="W504" s="23">
        <f t="shared" si="310"/>
        <v>0</v>
      </c>
      <c r="X504" s="23">
        <f t="shared" si="310"/>
        <v>0</v>
      </c>
      <c r="Y504" s="54"/>
    </row>
    <row r="505" spans="1:25" ht="48" outlineLevel="7" x14ac:dyDescent="0.2">
      <c r="A505" s="21" t="s">
        <v>29</v>
      </c>
      <c r="B505" s="22" t="s">
        <v>326</v>
      </c>
      <c r="C505" s="22" t="s">
        <v>353</v>
      </c>
      <c r="D505" s="22" t="s">
        <v>44</v>
      </c>
      <c r="E505" s="22" t="s">
        <v>42</v>
      </c>
      <c r="F505" s="22" t="s">
        <v>30</v>
      </c>
      <c r="G505" s="23"/>
      <c r="H505" s="23"/>
      <c r="I505" s="23">
        <f>210000+63420</f>
        <v>273420</v>
      </c>
      <c r="J505" s="23">
        <f>I505</f>
        <v>273420</v>
      </c>
      <c r="K505" s="23">
        <f>G505+I505</f>
        <v>273420</v>
      </c>
      <c r="L505" s="23">
        <f>H505+J505</f>
        <v>273420</v>
      </c>
      <c r="M505" s="23"/>
      <c r="N505" s="23"/>
      <c r="O505" s="23"/>
      <c r="P505" s="23"/>
      <c r="Q505" s="23">
        <f>M505+O505</f>
        <v>0</v>
      </c>
      <c r="R505" s="23">
        <f>N505+P505</f>
        <v>0</v>
      </c>
      <c r="S505" s="23"/>
      <c r="T505" s="23"/>
      <c r="U505" s="23"/>
      <c r="V505" s="23"/>
      <c r="W505" s="23">
        <f>S505+U505</f>
        <v>0</v>
      </c>
      <c r="X505" s="23">
        <f>T505+V505</f>
        <v>0</v>
      </c>
      <c r="Y505" s="54"/>
    </row>
    <row r="506" spans="1:25" ht="24" outlineLevel="7" x14ac:dyDescent="0.2">
      <c r="A506" s="21" t="s">
        <v>302</v>
      </c>
      <c r="B506" s="22" t="s">
        <v>326</v>
      </c>
      <c r="C506" s="22" t="s">
        <v>353</v>
      </c>
      <c r="D506" s="22" t="s">
        <v>44</v>
      </c>
      <c r="E506" s="22" t="s">
        <v>183</v>
      </c>
      <c r="F506" s="22"/>
      <c r="G506" s="23">
        <f>G507</f>
        <v>0</v>
      </c>
      <c r="H506" s="23">
        <f t="shared" ref="H506:X507" si="311">H507</f>
        <v>0</v>
      </c>
      <c r="I506" s="23">
        <f t="shared" si="311"/>
        <v>117180</v>
      </c>
      <c r="J506" s="23">
        <f t="shared" si="311"/>
        <v>117180</v>
      </c>
      <c r="K506" s="23">
        <f t="shared" si="311"/>
        <v>117180</v>
      </c>
      <c r="L506" s="23">
        <f t="shared" si="311"/>
        <v>117180</v>
      </c>
      <c r="M506" s="23">
        <f t="shared" si="311"/>
        <v>0</v>
      </c>
      <c r="N506" s="23">
        <f t="shared" si="311"/>
        <v>0</v>
      </c>
      <c r="O506" s="23">
        <f t="shared" si="311"/>
        <v>0</v>
      </c>
      <c r="P506" s="23">
        <f t="shared" si="311"/>
        <v>0</v>
      </c>
      <c r="Q506" s="23">
        <f t="shared" si="311"/>
        <v>0</v>
      </c>
      <c r="R506" s="23">
        <f t="shared" si="311"/>
        <v>0</v>
      </c>
      <c r="S506" s="23">
        <f t="shared" si="311"/>
        <v>0</v>
      </c>
      <c r="T506" s="23">
        <f t="shared" si="311"/>
        <v>0</v>
      </c>
      <c r="U506" s="23">
        <f t="shared" si="311"/>
        <v>0</v>
      </c>
      <c r="V506" s="23">
        <f t="shared" si="311"/>
        <v>0</v>
      </c>
      <c r="W506" s="23">
        <f t="shared" si="311"/>
        <v>0</v>
      </c>
      <c r="X506" s="23">
        <f t="shared" si="311"/>
        <v>0</v>
      </c>
      <c r="Y506" s="54"/>
    </row>
    <row r="507" spans="1:25" ht="72" outlineLevel="7" x14ac:dyDescent="0.2">
      <c r="A507" s="21" t="s">
        <v>41</v>
      </c>
      <c r="B507" s="22" t="s">
        <v>326</v>
      </c>
      <c r="C507" s="22" t="s">
        <v>353</v>
      </c>
      <c r="D507" s="22" t="s">
        <v>44</v>
      </c>
      <c r="E507" s="22" t="s">
        <v>303</v>
      </c>
      <c r="F507" s="22"/>
      <c r="G507" s="23">
        <f>G508</f>
        <v>0</v>
      </c>
      <c r="H507" s="23">
        <f t="shared" si="311"/>
        <v>0</v>
      </c>
      <c r="I507" s="23">
        <f t="shared" si="311"/>
        <v>117180</v>
      </c>
      <c r="J507" s="23">
        <f t="shared" si="311"/>
        <v>117180</v>
      </c>
      <c r="K507" s="23">
        <f t="shared" si="311"/>
        <v>117180</v>
      </c>
      <c r="L507" s="23">
        <f t="shared" si="311"/>
        <v>117180</v>
      </c>
      <c r="M507" s="23">
        <f t="shared" si="311"/>
        <v>0</v>
      </c>
      <c r="N507" s="23">
        <f t="shared" si="311"/>
        <v>0</v>
      </c>
      <c r="O507" s="23">
        <f t="shared" si="311"/>
        <v>0</v>
      </c>
      <c r="P507" s="23">
        <f t="shared" si="311"/>
        <v>0</v>
      </c>
      <c r="Q507" s="23">
        <f t="shared" si="311"/>
        <v>0</v>
      </c>
      <c r="R507" s="23">
        <f t="shared" si="311"/>
        <v>0</v>
      </c>
      <c r="S507" s="23">
        <f t="shared" si="311"/>
        <v>0</v>
      </c>
      <c r="T507" s="23">
        <f t="shared" si="311"/>
        <v>0</v>
      </c>
      <c r="U507" s="23">
        <f t="shared" si="311"/>
        <v>0</v>
      </c>
      <c r="V507" s="23">
        <f t="shared" si="311"/>
        <v>0</v>
      </c>
      <c r="W507" s="23">
        <f t="shared" si="311"/>
        <v>0</v>
      </c>
      <c r="X507" s="23">
        <f t="shared" si="311"/>
        <v>0</v>
      </c>
      <c r="Y507" s="54"/>
    </row>
    <row r="508" spans="1:25" ht="24" outlineLevel="7" x14ac:dyDescent="0.2">
      <c r="A508" s="21" t="s">
        <v>185</v>
      </c>
      <c r="B508" s="22" t="s">
        <v>326</v>
      </c>
      <c r="C508" s="22" t="s">
        <v>353</v>
      </c>
      <c r="D508" s="22" t="s">
        <v>44</v>
      </c>
      <c r="E508" s="22" t="s">
        <v>303</v>
      </c>
      <c r="F508" s="22" t="s">
        <v>186</v>
      </c>
      <c r="G508" s="23"/>
      <c r="H508" s="23"/>
      <c r="I508" s="23">
        <v>117180</v>
      </c>
      <c r="J508" s="23">
        <f>I508</f>
        <v>117180</v>
      </c>
      <c r="K508" s="23">
        <f>G508+I508</f>
        <v>117180</v>
      </c>
      <c r="L508" s="23">
        <f>H508+J508</f>
        <v>117180</v>
      </c>
      <c r="M508" s="23"/>
      <c r="N508" s="23"/>
      <c r="O508" s="23"/>
      <c r="P508" s="23"/>
      <c r="Q508" s="23">
        <f>M508+O508</f>
        <v>0</v>
      </c>
      <c r="R508" s="23">
        <f>N508+P508</f>
        <v>0</v>
      </c>
      <c r="S508" s="23"/>
      <c r="T508" s="23"/>
      <c r="U508" s="23"/>
      <c r="V508" s="23"/>
      <c r="W508" s="23">
        <f>S508+U508</f>
        <v>0</v>
      </c>
      <c r="X508" s="23">
        <f>T508+V508</f>
        <v>0</v>
      </c>
      <c r="Y508" s="54"/>
    </row>
    <row r="509" spans="1:25" s="55" customFormat="1" outlineLevel="1" x14ac:dyDescent="0.2">
      <c r="A509" s="21" t="s">
        <v>396</v>
      </c>
      <c r="B509" s="22" t="s">
        <v>326</v>
      </c>
      <c r="C509" s="22" t="s">
        <v>167</v>
      </c>
      <c r="D509" s="22"/>
      <c r="E509" s="22"/>
      <c r="F509" s="22"/>
      <c r="G509" s="23">
        <f t="shared" ref="G509:X509" si="312">G510</f>
        <v>29029422.580000002</v>
      </c>
      <c r="H509" s="23">
        <f t="shared" si="312"/>
        <v>0</v>
      </c>
      <c r="I509" s="23">
        <f t="shared" si="312"/>
        <v>354189</v>
      </c>
      <c r="J509" s="23">
        <f t="shared" si="312"/>
        <v>0</v>
      </c>
      <c r="K509" s="23">
        <f t="shared" si="312"/>
        <v>29383611.580000002</v>
      </c>
      <c r="L509" s="23">
        <f t="shared" si="312"/>
        <v>0</v>
      </c>
      <c r="M509" s="23">
        <f t="shared" si="312"/>
        <v>20072409.240000002</v>
      </c>
      <c r="N509" s="23">
        <f t="shared" si="312"/>
        <v>0</v>
      </c>
      <c r="O509" s="23">
        <f t="shared" si="312"/>
        <v>0</v>
      </c>
      <c r="P509" s="23">
        <f t="shared" si="312"/>
        <v>0</v>
      </c>
      <c r="Q509" s="23">
        <f t="shared" si="312"/>
        <v>20072409.240000002</v>
      </c>
      <c r="R509" s="23">
        <f t="shared" si="312"/>
        <v>0</v>
      </c>
      <c r="S509" s="23">
        <f t="shared" si="312"/>
        <v>28072409.240000002</v>
      </c>
      <c r="T509" s="23">
        <f t="shared" si="312"/>
        <v>0</v>
      </c>
      <c r="U509" s="23">
        <f t="shared" si="312"/>
        <v>0</v>
      </c>
      <c r="V509" s="23">
        <f t="shared" si="312"/>
        <v>0</v>
      </c>
      <c r="W509" s="23">
        <f t="shared" si="312"/>
        <v>28072409.240000002</v>
      </c>
      <c r="X509" s="23">
        <f t="shared" si="312"/>
        <v>0</v>
      </c>
      <c r="Y509" s="54"/>
    </row>
    <row r="510" spans="1:25" s="55" customFormat="1" outlineLevel="2" x14ac:dyDescent="0.2">
      <c r="A510" s="21" t="s">
        <v>397</v>
      </c>
      <c r="B510" s="22" t="s">
        <v>326</v>
      </c>
      <c r="C510" s="22" t="s">
        <v>167</v>
      </c>
      <c r="D510" s="22" t="s">
        <v>50</v>
      </c>
      <c r="E510" s="22"/>
      <c r="F510" s="22"/>
      <c r="G510" s="23">
        <f t="shared" ref="G510:X510" si="313">G511+G515</f>
        <v>29029422.580000002</v>
      </c>
      <c r="H510" s="23">
        <f t="shared" si="313"/>
        <v>0</v>
      </c>
      <c r="I510" s="23">
        <f t="shared" si="313"/>
        <v>354189</v>
      </c>
      <c r="J510" s="23">
        <f t="shared" si="313"/>
        <v>0</v>
      </c>
      <c r="K510" s="23">
        <f t="shared" si="313"/>
        <v>29383611.580000002</v>
      </c>
      <c r="L510" s="23">
        <f t="shared" si="313"/>
        <v>0</v>
      </c>
      <c r="M510" s="23">
        <f t="shared" si="313"/>
        <v>20072409.240000002</v>
      </c>
      <c r="N510" s="23">
        <f t="shared" si="313"/>
        <v>0</v>
      </c>
      <c r="O510" s="23">
        <f t="shared" si="313"/>
        <v>0</v>
      </c>
      <c r="P510" s="23">
        <f t="shared" si="313"/>
        <v>0</v>
      </c>
      <c r="Q510" s="23">
        <f t="shared" si="313"/>
        <v>20072409.240000002</v>
      </c>
      <c r="R510" s="23">
        <f t="shared" si="313"/>
        <v>0</v>
      </c>
      <c r="S510" s="23">
        <f t="shared" si="313"/>
        <v>28072409.240000002</v>
      </c>
      <c r="T510" s="23">
        <f t="shared" si="313"/>
        <v>0</v>
      </c>
      <c r="U510" s="23">
        <f t="shared" si="313"/>
        <v>0</v>
      </c>
      <c r="V510" s="23">
        <f t="shared" si="313"/>
        <v>0</v>
      </c>
      <c r="W510" s="23">
        <f t="shared" si="313"/>
        <v>28072409.240000002</v>
      </c>
      <c r="X510" s="23">
        <f t="shared" si="313"/>
        <v>0</v>
      </c>
      <c r="Y510" s="54"/>
    </row>
    <row r="511" spans="1:25" s="55" customFormat="1" ht="24" outlineLevel="3" x14ac:dyDescent="0.2">
      <c r="A511" s="21" t="s">
        <v>23</v>
      </c>
      <c r="B511" s="22" t="s">
        <v>326</v>
      </c>
      <c r="C511" s="22" t="s">
        <v>167</v>
      </c>
      <c r="D511" s="22" t="s">
        <v>50</v>
      </c>
      <c r="E511" s="22" t="s">
        <v>24</v>
      </c>
      <c r="F511" s="22"/>
      <c r="G511" s="23">
        <f t="shared" ref="G511:V513" si="314">G512</f>
        <v>263700</v>
      </c>
      <c r="H511" s="23">
        <f t="shared" si="314"/>
        <v>0</v>
      </c>
      <c r="I511" s="23">
        <f t="shared" si="314"/>
        <v>248070</v>
      </c>
      <c r="J511" s="23">
        <f t="shared" si="314"/>
        <v>0</v>
      </c>
      <c r="K511" s="23">
        <f t="shared" si="314"/>
        <v>511770</v>
      </c>
      <c r="L511" s="23">
        <f t="shared" si="314"/>
        <v>0</v>
      </c>
      <c r="M511" s="23">
        <f t="shared" si="314"/>
        <v>263700</v>
      </c>
      <c r="N511" s="23">
        <f t="shared" si="314"/>
        <v>0</v>
      </c>
      <c r="O511" s="23">
        <f t="shared" si="314"/>
        <v>0</v>
      </c>
      <c r="P511" s="23">
        <f t="shared" si="314"/>
        <v>0</v>
      </c>
      <c r="Q511" s="23">
        <f t="shared" si="314"/>
        <v>263700</v>
      </c>
      <c r="R511" s="23">
        <f t="shared" si="314"/>
        <v>0</v>
      </c>
      <c r="S511" s="23">
        <f t="shared" si="314"/>
        <v>263700</v>
      </c>
      <c r="T511" s="23">
        <f t="shared" si="314"/>
        <v>0</v>
      </c>
      <c r="U511" s="23">
        <f t="shared" si="314"/>
        <v>0</v>
      </c>
      <c r="V511" s="23">
        <f t="shared" si="314"/>
        <v>0</v>
      </c>
      <c r="W511" s="23">
        <f t="shared" ref="W511:X513" si="315">W512</f>
        <v>263700</v>
      </c>
      <c r="X511" s="23">
        <f t="shared" si="315"/>
        <v>0</v>
      </c>
      <c r="Y511" s="54"/>
    </row>
    <row r="512" spans="1:25" s="55" customFormat="1" outlineLevel="5" x14ac:dyDescent="0.2">
      <c r="A512" s="21" t="s">
        <v>261</v>
      </c>
      <c r="B512" s="22" t="s">
        <v>326</v>
      </c>
      <c r="C512" s="22" t="s">
        <v>167</v>
      </c>
      <c r="D512" s="22" t="s">
        <v>50</v>
      </c>
      <c r="E512" s="22" t="s">
        <v>262</v>
      </c>
      <c r="F512" s="22"/>
      <c r="G512" s="23">
        <f t="shared" si="314"/>
        <v>263700</v>
      </c>
      <c r="H512" s="23">
        <f t="shared" si="314"/>
        <v>0</v>
      </c>
      <c r="I512" s="23">
        <f t="shared" si="314"/>
        <v>248070</v>
      </c>
      <c r="J512" s="23">
        <f t="shared" si="314"/>
        <v>0</v>
      </c>
      <c r="K512" s="23">
        <f t="shared" si="314"/>
        <v>511770</v>
      </c>
      <c r="L512" s="23">
        <f t="shared" si="314"/>
        <v>0</v>
      </c>
      <c r="M512" s="23">
        <f t="shared" si="314"/>
        <v>263700</v>
      </c>
      <c r="N512" s="23">
        <f t="shared" si="314"/>
        <v>0</v>
      </c>
      <c r="O512" s="23">
        <f t="shared" si="314"/>
        <v>0</v>
      </c>
      <c r="P512" s="23">
        <f t="shared" si="314"/>
        <v>0</v>
      </c>
      <c r="Q512" s="23">
        <f t="shared" si="314"/>
        <v>263700</v>
      </c>
      <c r="R512" s="23">
        <f t="shared" si="314"/>
        <v>0</v>
      </c>
      <c r="S512" s="23">
        <f t="shared" si="314"/>
        <v>263700</v>
      </c>
      <c r="T512" s="23">
        <f t="shared" si="314"/>
        <v>0</v>
      </c>
      <c r="U512" s="23">
        <f t="shared" si="314"/>
        <v>0</v>
      </c>
      <c r="V512" s="23">
        <f t="shared" si="314"/>
        <v>0</v>
      </c>
      <c r="W512" s="23">
        <f t="shared" si="315"/>
        <v>263700</v>
      </c>
      <c r="X512" s="23">
        <f t="shared" si="315"/>
        <v>0</v>
      </c>
      <c r="Y512" s="54"/>
    </row>
    <row r="513" spans="1:25" s="55" customFormat="1" ht="24" outlineLevel="6" x14ac:dyDescent="0.2">
      <c r="A513" s="21" t="s">
        <v>263</v>
      </c>
      <c r="B513" s="22" t="s">
        <v>326</v>
      </c>
      <c r="C513" s="22" t="s">
        <v>167</v>
      </c>
      <c r="D513" s="22" t="s">
        <v>50</v>
      </c>
      <c r="E513" s="22" t="s">
        <v>264</v>
      </c>
      <c r="F513" s="22"/>
      <c r="G513" s="23">
        <f t="shared" si="314"/>
        <v>263700</v>
      </c>
      <c r="H513" s="23">
        <f t="shared" si="314"/>
        <v>0</v>
      </c>
      <c r="I513" s="23">
        <f t="shared" si="314"/>
        <v>248070</v>
      </c>
      <c r="J513" s="23">
        <f t="shared" si="314"/>
        <v>0</v>
      </c>
      <c r="K513" s="23">
        <f t="shared" si="314"/>
        <v>511770</v>
      </c>
      <c r="L513" s="23">
        <f t="shared" si="314"/>
        <v>0</v>
      </c>
      <c r="M513" s="23">
        <f t="shared" si="314"/>
        <v>263700</v>
      </c>
      <c r="N513" s="23">
        <f t="shared" si="314"/>
        <v>0</v>
      </c>
      <c r="O513" s="23">
        <f t="shared" si="314"/>
        <v>0</v>
      </c>
      <c r="P513" s="23">
        <f t="shared" si="314"/>
        <v>0</v>
      </c>
      <c r="Q513" s="23">
        <f t="shared" si="314"/>
        <v>263700</v>
      </c>
      <c r="R513" s="23">
        <f t="shared" si="314"/>
        <v>0</v>
      </c>
      <c r="S513" s="23">
        <f t="shared" si="314"/>
        <v>263700</v>
      </c>
      <c r="T513" s="23">
        <f t="shared" si="314"/>
        <v>0</v>
      </c>
      <c r="U513" s="23">
        <f t="shared" si="314"/>
        <v>0</v>
      </c>
      <c r="V513" s="23">
        <f t="shared" si="314"/>
        <v>0</v>
      </c>
      <c r="W513" s="23">
        <f t="shared" si="315"/>
        <v>263700</v>
      </c>
      <c r="X513" s="23">
        <f t="shared" si="315"/>
        <v>0</v>
      </c>
      <c r="Y513" s="54"/>
    </row>
    <row r="514" spans="1:25" s="55" customFormat="1" ht="24" outlineLevel="7" x14ac:dyDescent="0.2">
      <c r="A514" s="21" t="s">
        <v>185</v>
      </c>
      <c r="B514" s="22" t="s">
        <v>326</v>
      </c>
      <c r="C514" s="22" t="s">
        <v>167</v>
      </c>
      <c r="D514" s="22" t="s">
        <v>50</v>
      </c>
      <c r="E514" s="22" t="s">
        <v>264</v>
      </c>
      <c r="F514" s="22" t="s">
        <v>186</v>
      </c>
      <c r="G514" s="23">
        <v>263700</v>
      </c>
      <c r="H514" s="23">
        <v>0</v>
      </c>
      <c r="I514" s="23">
        <v>248070</v>
      </c>
      <c r="J514" s="23">
        <v>0</v>
      </c>
      <c r="K514" s="23">
        <f>G514+I514</f>
        <v>511770</v>
      </c>
      <c r="L514" s="23">
        <f>H514+J514</f>
        <v>0</v>
      </c>
      <c r="M514" s="23">
        <v>263700</v>
      </c>
      <c r="N514" s="23">
        <v>0</v>
      </c>
      <c r="O514" s="23">
        <v>0</v>
      </c>
      <c r="P514" s="23">
        <v>0</v>
      </c>
      <c r="Q514" s="23">
        <f>M514+O514</f>
        <v>263700</v>
      </c>
      <c r="R514" s="23">
        <f>N514+P514</f>
        <v>0</v>
      </c>
      <c r="S514" s="23">
        <v>263700</v>
      </c>
      <c r="T514" s="23">
        <v>0</v>
      </c>
      <c r="U514" s="23">
        <v>0</v>
      </c>
      <c r="V514" s="23">
        <v>0</v>
      </c>
      <c r="W514" s="23">
        <f>S514+U514</f>
        <v>263700</v>
      </c>
      <c r="X514" s="23">
        <f>T514+V514</f>
        <v>0</v>
      </c>
      <c r="Y514" s="54"/>
    </row>
    <row r="515" spans="1:25" s="55" customFormat="1" outlineLevel="3" x14ac:dyDescent="0.2">
      <c r="A515" s="21" t="s">
        <v>337</v>
      </c>
      <c r="B515" s="22" t="s">
        <v>326</v>
      </c>
      <c r="C515" s="22" t="s">
        <v>167</v>
      </c>
      <c r="D515" s="22" t="s">
        <v>50</v>
      </c>
      <c r="E515" s="22" t="s">
        <v>338</v>
      </c>
      <c r="F515" s="22"/>
      <c r="G515" s="23">
        <f t="shared" ref="G515:X515" si="316">G516+G519+G526</f>
        <v>28765722.580000002</v>
      </c>
      <c r="H515" s="23">
        <f t="shared" si="316"/>
        <v>0</v>
      </c>
      <c r="I515" s="23">
        <f t="shared" si="316"/>
        <v>106119</v>
      </c>
      <c r="J515" s="23">
        <f t="shared" si="316"/>
        <v>0</v>
      </c>
      <c r="K515" s="23">
        <f t="shared" si="316"/>
        <v>28871841.580000002</v>
      </c>
      <c r="L515" s="23">
        <f t="shared" si="316"/>
        <v>0</v>
      </c>
      <c r="M515" s="23">
        <f t="shared" si="316"/>
        <v>19808709.240000002</v>
      </c>
      <c r="N515" s="23">
        <f t="shared" si="316"/>
        <v>0</v>
      </c>
      <c r="O515" s="23">
        <f t="shared" si="316"/>
        <v>0</v>
      </c>
      <c r="P515" s="23">
        <f t="shared" si="316"/>
        <v>0</v>
      </c>
      <c r="Q515" s="23">
        <f t="shared" si="316"/>
        <v>19808709.240000002</v>
      </c>
      <c r="R515" s="23">
        <f t="shared" si="316"/>
        <v>0</v>
      </c>
      <c r="S515" s="23">
        <f t="shared" si="316"/>
        <v>27808709.240000002</v>
      </c>
      <c r="T515" s="23">
        <f t="shared" si="316"/>
        <v>0</v>
      </c>
      <c r="U515" s="23">
        <f t="shared" si="316"/>
        <v>0</v>
      </c>
      <c r="V515" s="23">
        <f t="shared" si="316"/>
        <v>0</v>
      </c>
      <c r="W515" s="23">
        <f t="shared" si="316"/>
        <v>27808709.240000002</v>
      </c>
      <c r="X515" s="23">
        <f t="shared" si="316"/>
        <v>0</v>
      </c>
      <c r="Y515" s="54"/>
    </row>
    <row r="516" spans="1:25" s="55" customFormat="1" ht="24" outlineLevel="5" x14ac:dyDescent="0.2">
      <c r="A516" s="21" t="s">
        <v>339</v>
      </c>
      <c r="B516" s="22" t="s">
        <v>326</v>
      </c>
      <c r="C516" s="22" t="s">
        <v>167</v>
      </c>
      <c r="D516" s="22" t="s">
        <v>50</v>
      </c>
      <c r="E516" s="22" t="s">
        <v>340</v>
      </c>
      <c r="F516" s="22"/>
      <c r="G516" s="23">
        <f t="shared" ref="G516:V517" si="317">G517</f>
        <v>425293</v>
      </c>
      <c r="H516" s="23">
        <f t="shared" si="317"/>
        <v>0</v>
      </c>
      <c r="I516" s="23">
        <f t="shared" si="317"/>
        <v>0</v>
      </c>
      <c r="J516" s="23">
        <f t="shared" si="317"/>
        <v>0</v>
      </c>
      <c r="K516" s="23">
        <f t="shared" si="317"/>
        <v>425293</v>
      </c>
      <c r="L516" s="23">
        <f t="shared" si="317"/>
        <v>0</v>
      </c>
      <c r="M516" s="23">
        <f t="shared" si="317"/>
        <v>425293</v>
      </c>
      <c r="N516" s="23">
        <f t="shared" si="317"/>
        <v>0</v>
      </c>
      <c r="O516" s="23">
        <f t="shared" si="317"/>
        <v>0</v>
      </c>
      <c r="P516" s="23">
        <f t="shared" si="317"/>
        <v>0</v>
      </c>
      <c r="Q516" s="23">
        <f t="shared" si="317"/>
        <v>425293</v>
      </c>
      <c r="R516" s="23">
        <f t="shared" si="317"/>
        <v>0</v>
      </c>
      <c r="S516" s="23">
        <f t="shared" si="317"/>
        <v>425293</v>
      </c>
      <c r="T516" s="23">
        <f t="shared" si="317"/>
        <v>0</v>
      </c>
      <c r="U516" s="23">
        <f t="shared" si="317"/>
        <v>0</v>
      </c>
      <c r="V516" s="23">
        <f t="shared" si="317"/>
        <v>0</v>
      </c>
      <c r="W516" s="23">
        <f t="shared" ref="W516:X517" si="318">W517</f>
        <v>425293</v>
      </c>
      <c r="X516" s="23">
        <f t="shared" si="318"/>
        <v>0</v>
      </c>
      <c r="Y516" s="54"/>
    </row>
    <row r="517" spans="1:25" s="55" customFormat="1" ht="24" outlineLevel="6" x14ac:dyDescent="0.2">
      <c r="A517" s="21" t="s">
        <v>288</v>
      </c>
      <c r="B517" s="22" t="s">
        <v>326</v>
      </c>
      <c r="C517" s="22" t="s">
        <v>167</v>
      </c>
      <c r="D517" s="22" t="s">
        <v>50</v>
      </c>
      <c r="E517" s="22" t="s">
        <v>398</v>
      </c>
      <c r="F517" s="22"/>
      <c r="G517" s="23">
        <f t="shared" si="317"/>
        <v>425293</v>
      </c>
      <c r="H517" s="23">
        <f t="shared" si="317"/>
        <v>0</v>
      </c>
      <c r="I517" s="23">
        <f t="shared" si="317"/>
        <v>0</v>
      </c>
      <c r="J517" s="23">
        <f t="shared" si="317"/>
        <v>0</v>
      </c>
      <c r="K517" s="23">
        <f t="shared" si="317"/>
        <v>425293</v>
      </c>
      <c r="L517" s="23">
        <f t="shared" si="317"/>
        <v>0</v>
      </c>
      <c r="M517" s="23">
        <f t="shared" si="317"/>
        <v>425293</v>
      </c>
      <c r="N517" s="23">
        <f t="shared" si="317"/>
        <v>0</v>
      </c>
      <c r="O517" s="23">
        <f t="shared" si="317"/>
        <v>0</v>
      </c>
      <c r="P517" s="23">
        <f t="shared" si="317"/>
        <v>0</v>
      </c>
      <c r="Q517" s="23">
        <f t="shared" si="317"/>
        <v>425293</v>
      </c>
      <c r="R517" s="23">
        <f t="shared" si="317"/>
        <v>0</v>
      </c>
      <c r="S517" s="23">
        <f t="shared" si="317"/>
        <v>425293</v>
      </c>
      <c r="T517" s="23">
        <f t="shared" si="317"/>
        <v>0</v>
      </c>
      <c r="U517" s="23">
        <f t="shared" si="317"/>
        <v>0</v>
      </c>
      <c r="V517" s="23">
        <f t="shared" si="317"/>
        <v>0</v>
      </c>
      <c r="W517" s="23">
        <f t="shared" si="318"/>
        <v>425293</v>
      </c>
      <c r="X517" s="23">
        <f t="shared" si="318"/>
        <v>0</v>
      </c>
      <c r="Y517" s="54"/>
    </row>
    <row r="518" spans="1:25" s="55" customFormat="1" outlineLevel="7" x14ac:dyDescent="0.2">
      <c r="A518" s="21" t="s">
        <v>79</v>
      </c>
      <c r="B518" s="22" t="s">
        <v>326</v>
      </c>
      <c r="C518" s="22" t="s">
        <v>167</v>
      </c>
      <c r="D518" s="22" t="s">
        <v>50</v>
      </c>
      <c r="E518" s="22" t="s">
        <v>398</v>
      </c>
      <c r="F518" s="22" t="s">
        <v>80</v>
      </c>
      <c r="G518" s="23">
        <v>425293</v>
      </c>
      <c r="H518" s="23">
        <v>0</v>
      </c>
      <c r="I518" s="23">
        <v>0</v>
      </c>
      <c r="J518" s="23">
        <v>0</v>
      </c>
      <c r="K518" s="23">
        <f>G518+I518</f>
        <v>425293</v>
      </c>
      <c r="L518" s="23">
        <f>H518+J518</f>
        <v>0</v>
      </c>
      <c r="M518" s="23">
        <v>425293</v>
      </c>
      <c r="N518" s="23">
        <v>0</v>
      </c>
      <c r="O518" s="23">
        <v>0</v>
      </c>
      <c r="P518" s="23">
        <v>0</v>
      </c>
      <c r="Q518" s="23">
        <f>M518+O518</f>
        <v>425293</v>
      </c>
      <c r="R518" s="23">
        <f>N518+P518</f>
        <v>0</v>
      </c>
      <c r="S518" s="23">
        <v>425293</v>
      </c>
      <c r="T518" s="23">
        <v>0</v>
      </c>
      <c r="U518" s="23">
        <v>0</v>
      </c>
      <c r="V518" s="23">
        <v>0</v>
      </c>
      <c r="W518" s="23">
        <f>S518+U518</f>
        <v>425293</v>
      </c>
      <c r="X518" s="23">
        <f>T518+V518</f>
        <v>0</v>
      </c>
      <c r="Y518" s="54"/>
    </row>
    <row r="519" spans="1:25" s="55" customFormat="1" outlineLevel="5" x14ac:dyDescent="0.2">
      <c r="A519" s="21" t="s">
        <v>399</v>
      </c>
      <c r="B519" s="22" t="s">
        <v>326</v>
      </c>
      <c r="C519" s="22" t="s">
        <v>167</v>
      </c>
      <c r="D519" s="22" t="s">
        <v>50</v>
      </c>
      <c r="E519" s="22" t="s">
        <v>400</v>
      </c>
      <c r="F519" s="22"/>
      <c r="G519" s="23">
        <f t="shared" ref="G519:X519" si="319">G520+G522+G524</f>
        <v>26810944.580000002</v>
      </c>
      <c r="H519" s="23">
        <f t="shared" si="319"/>
        <v>0</v>
      </c>
      <c r="I519" s="23">
        <f t="shared" si="319"/>
        <v>106119</v>
      </c>
      <c r="J519" s="23">
        <f t="shared" si="319"/>
        <v>0</v>
      </c>
      <c r="K519" s="23">
        <f t="shared" si="319"/>
        <v>26917063.580000002</v>
      </c>
      <c r="L519" s="23">
        <f t="shared" si="319"/>
        <v>0</v>
      </c>
      <c r="M519" s="23">
        <f t="shared" si="319"/>
        <v>17853931.240000002</v>
      </c>
      <c r="N519" s="23">
        <f t="shared" si="319"/>
        <v>0</v>
      </c>
      <c r="O519" s="23">
        <f t="shared" si="319"/>
        <v>0</v>
      </c>
      <c r="P519" s="23">
        <f t="shared" si="319"/>
        <v>0</v>
      </c>
      <c r="Q519" s="23">
        <f t="shared" si="319"/>
        <v>17853931.240000002</v>
      </c>
      <c r="R519" s="23">
        <f t="shared" si="319"/>
        <v>0</v>
      </c>
      <c r="S519" s="23">
        <f t="shared" si="319"/>
        <v>25853931.240000002</v>
      </c>
      <c r="T519" s="23">
        <f t="shared" si="319"/>
        <v>0</v>
      </c>
      <c r="U519" s="23">
        <f t="shared" si="319"/>
        <v>0</v>
      </c>
      <c r="V519" s="23">
        <f t="shared" si="319"/>
        <v>0</v>
      </c>
      <c r="W519" s="23">
        <f t="shared" si="319"/>
        <v>25853931.240000002</v>
      </c>
      <c r="X519" s="23">
        <f t="shared" si="319"/>
        <v>0</v>
      </c>
      <c r="Y519" s="54"/>
    </row>
    <row r="520" spans="1:25" s="55" customFormat="1" ht="36" outlineLevel="6" x14ac:dyDescent="0.2">
      <c r="A520" s="21" t="s">
        <v>35</v>
      </c>
      <c r="B520" s="22" t="s">
        <v>326</v>
      </c>
      <c r="C520" s="22" t="s">
        <v>167</v>
      </c>
      <c r="D520" s="22" t="s">
        <v>50</v>
      </c>
      <c r="E520" s="22" t="s">
        <v>401</v>
      </c>
      <c r="F520" s="22"/>
      <c r="G520" s="23">
        <f t="shared" ref="G520:X520" si="320">G521</f>
        <v>618000</v>
      </c>
      <c r="H520" s="23">
        <f t="shared" si="320"/>
        <v>0</v>
      </c>
      <c r="I520" s="23">
        <f t="shared" si="320"/>
        <v>0</v>
      </c>
      <c r="J520" s="23">
        <f t="shared" si="320"/>
        <v>0</v>
      </c>
      <c r="K520" s="23">
        <f t="shared" si="320"/>
        <v>618000</v>
      </c>
      <c r="L520" s="23">
        <f t="shared" si="320"/>
        <v>0</v>
      </c>
      <c r="M520" s="23">
        <f t="shared" si="320"/>
        <v>0</v>
      </c>
      <c r="N520" s="23">
        <f t="shared" si="320"/>
        <v>0</v>
      </c>
      <c r="O520" s="23">
        <f t="shared" si="320"/>
        <v>0</v>
      </c>
      <c r="P520" s="23">
        <f t="shared" si="320"/>
        <v>0</v>
      </c>
      <c r="Q520" s="23">
        <f t="shared" si="320"/>
        <v>0</v>
      </c>
      <c r="R520" s="23">
        <f t="shared" si="320"/>
        <v>0</v>
      </c>
      <c r="S520" s="23">
        <f t="shared" si="320"/>
        <v>0</v>
      </c>
      <c r="T520" s="23">
        <f t="shared" si="320"/>
        <v>0</v>
      </c>
      <c r="U520" s="23">
        <f t="shared" si="320"/>
        <v>0</v>
      </c>
      <c r="V520" s="23">
        <f t="shared" si="320"/>
        <v>0</v>
      </c>
      <c r="W520" s="23">
        <f t="shared" si="320"/>
        <v>0</v>
      </c>
      <c r="X520" s="23">
        <f t="shared" si="320"/>
        <v>0</v>
      </c>
      <c r="Y520" s="54"/>
    </row>
    <row r="521" spans="1:25" s="55" customFormat="1" ht="24" outlineLevel="7" x14ac:dyDescent="0.2">
      <c r="A521" s="21" t="s">
        <v>185</v>
      </c>
      <c r="B521" s="22" t="s">
        <v>326</v>
      </c>
      <c r="C521" s="22" t="s">
        <v>167</v>
      </c>
      <c r="D521" s="22" t="s">
        <v>50</v>
      </c>
      <c r="E521" s="22" t="s">
        <v>401</v>
      </c>
      <c r="F521" s="22" t="s">
        <v>186</v>
      </c>
      <c r="G521" s="23">
        <v>618000</v>
      </c>
      <c r="H521" s="23">
        <v>0</v>
      </c>
      <c r="I521" s="23">
        <v>0</v>
      </c>
      <c r="J521" s="23">
        <v>0</v>
      </c>
      <c r="K521" s="23">
        <f>G521+I521</f>
        <v>618000</v>
      </c>
      <c r="L521" s="23">
        <f>H521+J521</f>
        <v>0</v>
      </c>
      <c r="M521" s="23"/>
      <c r="N521" s="23">
        <v>0</v>
      </c>
      <c r="O521" s="23">
        <v>0</v>
      </c>
      <c r="P521" s="23">
        <v>0</v>
      </c>
      <c r="Q521" s="23">
        <f>M521+O521</f>
        <v>0</v>
      </c>
      <c r="R521" s="23">
        <f>N521+P521</f>
        <v>0</v>
      </c>
      <c r="S521" s="23"/>
      <c r="T521" s="23">
        <v>0</v>
      </c>
      <c r="U521" s="23">
        <v>0</v>
      </c>
      <c r="V521" s="23">
        <v>0</v>
      </c>
      <c r="W521" s="23">
        <f>S521+U521</f>
        <v>0</v>
      </c>
      <c r="X521" s="23">
        <f>T521+V521</f>
        <v>0</v>
      </c>
      <c r="Y521" s="54"/>
    </row>
    <row r="522" spans="1:25" s="55" customFormat="1" ht="36" outlineLevel="6" x14ac:dyDescent="0.2">
      <c r="A522" s="21" t="s">
        <v>197</v>
      </c>
      <c r="B522" s="22" t="s">
        <v>326</v>
      </c>
      <c r="C522" s="22" t="s">
        <v>167</v>
      </c>
      <c r="D522" s="22" t="s">
        <v>50</v>
      </c>
      <c r="E522" s="22" t="s">
        <v>402</v>
      </c>
      <c r="F522" s="22"/>
      <c r="G522" s="23">
        <f t="shared" ref="G522:X522" si="321">G523</f>
        <v>25272624.580000002</v>
      </c>
      <c r="H522" s="23">
        <f t="shared" si="321"/>
        <v>0</v>
      </c>
      <c r="I522" s="23">
        <f t="shared" si="321"/>
        <v>0</v>
      </c>
      <c r="J522" s="23">
        <f t="shared" si="321"/>
        <v>0</v>
      </c>
      <c r="K522" s="23">
        <f t="shared" si="321"/>
        <v>25272624.580000002</v>
      </c>
      <c r="L522" s="23">
        <f t="shared" si="321"/>
        <v>0</v>
      </c>
      <c r="M522" s="23">
        <f t="shared" si="321"/>
        <v>16933611.240000002</v>
      </c>
      <c r="N522" s="23">
        <f t="shared" si="321"/>
        <v>0</v>
      </c>
      <c r="O522" s="23">
        <f t="shared" si="321"/>
        <v>0</v>
      </c>
      <c r="P522" s="23">
        <f t="shared" si="321"/>
        <v>0</v>
      </c>
      <c r="Q522" s="23">
        <f t="shared" si="321"/>
        <v>16933611.240000002</v>
      </c>
      <c r="R522" s="23">
        <f t="shared" si="321"/>
        <v>0</v>
      </c>
      <c r="S522" s="23">
        <f t="shared" si="321"/>
        <v>24933611.240000002</v>
      </c>
      <c r="T522" s="23">
        <f t="shared" si="321"/>
        <v>0</v>
      </c>
      <c r="U522" s="23">
        <f t="shared" si="321"/>
        <v>0</v>
      </c>
      <c r="V522" s="23">
        <f t="shared" si="321"/>
        <v>0</v>
      </c>
      <c r="W522" s="23">
        <f t="shared" si="321"/>
        <v>24933611.240000002</v>
      </c>
      <c r="X522" s="23">
        <f t="shared" si="321"/>
        <v>0</v>
      </c>
      <c r="Y522" s="54"/>
    </row>
    <row r="523" spans="1:25" s="55" customFormat="1" ht="24" outlineLevel="7" x14ac:dyDescent="0.2">
      <c r="A523" s="21" t="s">
        <v>185</v>
      </c>
      <c r="B523" s="22" t="s">
        <v>326</v>
      </c>
      <c r="C523" s="22" t="s">
        <v>167</v>
      </c>
      <c r="D523" s="22" t="s">
        <v>50</v>
      </c>
      <c r="E523" s="22" t="s">
        <v>402</v>
      </c>
      <c r="F523" s="22" t="s">
        <v>186</v>
      </c>
      <c r="G523" s="23">
        <v>25272624.580000002</v>
      </c>
      <c r="H523" s="23">
        <v>0</v>
      </c>
      <c r="I523" s="23"/>
      <c r="J523" s="23">
        <v>0</v>
      </c>
      <c r="K523" s="23">
        <f>G523+I523</f>
        <v>25272624.580000002</v>
      </c>
      <c r="L523" s="23">
        <f>H523+J523</f>
        <v>0</v>
      </c>
      <c r="M523" s="23">
        <v>16933611.240000002</v>
      </c>
      <c r="N523" s="23">
        <v>0</v>
      </c>
      <c r="O523" s="23">
        <v>0</v>
      </c>
      <c r="P523" s="23">
        <v>0</v>
      </c>
      <c r="Q523" s="23">
        <f>M523+O523</f>
        <v>16933611.240000002</v>
      </c>
      <c r="R523" s="23">
        <f>N523+P523</f>
        <v>0</v>
      </c>
      <c r="S523" s="23">
        <v>24933611.240000002</v>
      </c>
      <c r="T523" s="23">
        <v>0</v>
      </c>
      <c r="U523" s="23">
        <v>0</v>
      </c>
      <c r="V523" s="23">
        <v>0</v>
      </c>
      <c r="W523" s="23">
        <f>S523+U523</f>
        <v>24933611.240000002</v>
      </c>
      <c r="X523" s="23">
        <f>T523+V523</f>
        <v>0</v>
      </c>
      <c r="Y523" s="54"/>
    </row>
    <row r="524" spans="1:25" s="55" customFormat="1" ht="24" outlineLevel="6" x14ac:dyDescent="0.2">
      <c r="A524" s="21" t="s">
        <v>403</v>
      </c>
      <c r="B524" s="22" t="s">
        <v>326</v>
      </c>
      <c r="C524" s="22" t="s">
        <v>167</v>
      </c>
      <c r="D524" s="22" t="s">
        <v>50</v>
      </c>
      <c r="E524" s="22" t="s">
        <v>404</v>
      </c>
      <c r="F524" s="22"/>
      <c r="G524" s="23">
        <f t="shared" ref="G524:X524" si="322">G525</f>
        <v>920320</v>
      </c>
      <c r="H524" s="23">
        <f t="shared" si="322"/>
        <v>0</v>
      </c>
      <c r="I524" s="23">
        <f t="shared" si="322"/>
        <v>106119</v>
      </c>
      <c r="J524" s="23">
        <f t="shared" si="322"/>
        <v>0</v>
      </c>
      <c r="K524" s="23">
        <f t="shared" si="322"/>
        <v>1026439</v>
      </c>
      <c r="L524" s="23">
        <f t="shared" si="322"/>
        <v>0</v>
      </c>
      <c r="M524" s="23">
        <f t="shared" si="322"/>
        <v>920320</v>
      </c>
      <c r="N524" s="23">
        <f t="shared" si="322"/>
        <v>0</v>
      </c>
      <c r="O524" s="23">
        <f t="shared" si="322"/>
        <v>0</v>
      </c>
      <c r="P524" s="23">
        <f t="shared" si="322"/>
        <v>0</v>
      </c>
      <c r="Q524" s="23">
        <f t="shared" si="322"/>
        <v>920320</v>
      </c>
      <c r="R524" s="23">
        <f t="shared" si="322"/>
        <v>0</v>
      </c>
      <c r="S524" s="23">
        <f t="shared" si="322"/>
        <v>920320</v>
      </c>
      <c r="T524" s="23">
        <f t="shared" si="322"/>
        <v>0</v>
      </c>
      <c r="U524" s="23">
        <f t="shared" si="322"/>
        <v>0</v>
      </c>
      <c r="V524" s="23">
        <f t="shared" si="322"/>
        <v>0</v>
      </c>
      <c r="W524" s="23">
        <f t="shared" si="322"/>
        <v>920320</v>
      </c>
      <c r="X524" s="23">
        <f t="shared" si="322"/>
        <v>0</v>
      </c>
      <c r="Y524" s="54"/>
    </row>
    <row r="525" spans="1:25" s="55" customFormat="1" ht="24" outlineLevel="7" x14ac:dyDescent="0.2">
      <c r="A525" s="21" t="s">
        <v>33</v>
      </c>
      <c r="B525" s="22" t="s">
        <v>326</v>
      </c>
      <c r="C525" s="22" t="s">
        <v>167</v>
      </c>
      <c r="D525" s="22" t="s">
        <v>50</v>
      </c>
      <c r="E525" s="22" t="s">
        <v>404</v>
      </c>
      <c r="F525" s="22" t="s">
        <v>34</v>
      </c>
      <c r="G525" s="23">
        <v>920320</v>
      </c>
      <c r="H525" s="23">
        <v>0</v>
      </c>
      <c r="I525" s="23">
        <v>106119</v>
      </c>
      <c r="J525" s="23">
        <v>0</v>
      </c>
      <c r="K525" s="23">
        <f>G525+I525</f>
        <v>1026439</v>
      </c>
      <c r="L525" s="23">
        <f>H525+J525</f>
        <v>0</v>
      </c>
      <c r="M525" s="23">
        <v>920320</v>
      </c>
      <c r="N525" s="23">
        <v>0</v>
      </c>
      <c r="O525" s="23">
        <v>0</v>
      </c>
      <c r="P525" s="23">
        <v>0</v>
      </c>
      <c r="Q525" s="23">
        <f>M525+O525</f>
        <v>920320</v>
      </c>
      <c r="R525" s="23">
        <f>N525+P525</f>
        <v>0</v>
      </c>
      <c r="S525" s="23">
        <v>920320</v>
      </c>
      <c r="T525" s="23">
        <v>0</v>
      </c>
      <c r="U525" s="23">
        <v>0</v>
      </c>
      <c r="V525" s="23">
        <v>0</v>
      </c>
      <c r="W525" s="23">
        <f>S525+U525</f>
        <v>920320</v>
      </c>
      <c r="X525" s="23">
        <f>T525+V525</f>
        <v>0</v>
      </c>
      <c r="Y525" s="54"/>
    </row>
    <row r="526" spans="1:25" s="55" customFormat="1" outlineLevel="5" x14ac:dyDescent="0.2">
      <c r="A526" s="21" t="s">
        <v>405</v>
      </c>
      <c r="B526" s="22" t="s">
        <v>326</v>
      </c>
      <c r="C526" s="22" t="s">
        <v>167</v>
      </c>
      <c r="D526" s="22" t="s">
        <v>50</v>
      </c>
      <c r="E526" s="22" t="s">
        <v>406</v>
      </c>
      <c r="F526" s="22"/>
      <c r="G526" s="23">
        <f t="shared" ref="G526:V527" si="323">G527</f>
        <v>1529485</v>
      </c>
      <c r="H526" s="23">
        <f t="shared" si="323"/>
        <v>0</v>
      </c>
      <c r="I526" s="23">
        <f t="shared" si="323"/>
        <v>0</v>
      </c>
      <c r="J526" s="23">
        <f t="shared" si="323"/>
        <v>0</v>
      </c>
      <c r="K526" s="23">
        <f t="shared" si="323"/>
        <v>1529485</v>
      </c>
      <c r="L526" s="23">
        <f t="shared" si="323"/>
        <v>0</v>
      </c>
      <c r="M526" s="23">
        <f t="shared" si="323"/>
        <v>1529485</v>
      </c>
      <c r="N526" s="23">
        <f t="shared" si="323"/>
        <v>0</v>
      </c>
      <c r="O526" s="23">
        <f t="shared" si="323"/>
        <v>0</v>
      </c>
      <c r="P526" s="23">
        <f t="shared" si="323"/>
        <v>0</v>
      </c>
      <c r="Q526" s="23">
        <f t="shared" si="323"/>
        <v>1529485</v>
      </c>
      <c r="R526" s="23">
        <f t="shared" si="323"/>
        <v>0</v>
      </c>
      <c r="S526" s="23">
        <f t="shared" si="323"/>
        <v>1529485</v>
      </c>
      <c r="T526" s="23">
        <f t="shared" si="323"/>
        <v>0</v>
      </c>
      <c r="U526" s="23">
        <f t="shared" si="323"/>
        <v>0</v>
      </c>
      <c r="V526" s="23">
        <f t="shared" si="323"/>
        <v>0</v>
      </c>
      <c r="W526" s="23">
        <f t="shared" ref="W526:X527" si="324">W527</f>
        <v>1529485</v>
      </c>
      <c r="X526" s="23">
        <f t="shared" si="324"/>
        <v>0</v>
      </c>
      <c r="Y526" s="54"/>
    </row>
    <row r="527" spans="1:25" s="55" customFormat="1" outlineLevel="6" x14ac:dyDescent="0.2">
      <c r="A527" s="21" t="s">
        <v>407</v>
      </c>
      <c r="B527" s="22" t="s">
        <v>326</v>
      </c>
      <c r="C527" s="22" t="s">
        <v>167</v>
      </c>
      <c r="D527" s="22" t="s">
        <v>50</v>
      </c>
      <c r="E527" s="22" t="s">
        <v>408</v>
      </c>
      <c r="F527" s="22"/>
      <c r="G527" s="23">
        <f t="shared" si="323"/>
        <v>1529485</v>
      </c>
      <c r="H527" s="23">
        <f t="shared" si="323"/>
        <v>0</v>
      </c>
      <c r="I527" s="23">
        <f t="shared" si="323"/>
        <v>0</v>
      </c>
      <c r="J527" s="23">
        <f t="shared" si="323"/>
        <v>0</v>
      </c>
      <c r="K527" s="23">
        <f t="shared" si="323"/>
        <v>1529485</v>
      </c>
      <c r="L527" s="23">
        <f t="shared" si="323"/>
        <v>0</v>
      </c>
      <c r="M527" s="23">
        <f t="shared" si="323"/>
        <v>1529485</v>
      </c>
      <c r="N527" s="23">
        <f t="shared" si="323"/>
        <v>0</v>
      </c>
      <c r="O527" s="23">
        <f t="shared" si="323"/>
        <v>0</v>
      </c>
      <c r="P527" s="23">
        <f t="shared" si="323"/>
        <v>0</v>
      </c>
      <c r="Q527" s="23">
        <f t="shared" si="323"/>
        <v>1529485</v>
      </c>
      <c r="R527" s="23">
        <f t="shared" si="323"/>
        <v>0</v>
      </c>
      <c r="S527" s="23">
        <f t="shared" si="323"/>
        <v>1529485</v>
      </c>
      <c r="T527" s="23">
        <f t="shared" si="323"/>
        <v>0</v>
      </c>
      <c r="U527" s="23">
        <f t="shared" si="323"/>
        <v>0</v>
      </c>
      <c r="V527" s="23">
        <f t="shared" si="323"/>
        <v>0</v>
      </c>
      <c r="W527" s="23">
        <f t="shared" si="324"/>
        <v>1529485</v>
      </c>
      <c r="X527" s="23">
        <f t="shared" si="324"/>
        <v>0</v>
      </c>
      <c r="Y527" s="54"/>
    </row>
    <row r="528" spans="1:25" s="55" customFormat="1" ht="24" outlineLevel="7" x14ac:dyDescent="0.2">
      <c r="A528" s="21" t="s">
        <v>33</v>
      </c>
      <c r="B528" s="22" t="s">
        <v>326</v>
      </c>
      <c r="C528" s="22" t="s">
        <v>167</v>
      </c>
      <c r="D528" s="22" t="s">
        <v>50</v>
      </c>
      <c r="E528" s="22" t="s">
        <v>408</v>
      </c>
      <c r="F528" s="22" t="s">
        <v>34</v>
      </c>
      <c r="G528" s="23">
        <v>1529485</v>
      </c>
      <c r="H528" s="23">
        <v>0</v>
      </c>
      <c r="I528" s="23">
        <v>0</v>
      </c>
      <c r="J528" s="23">
        <v>0</v>
      </c>
      <c r="K528" s="23">
        <f>G528+I528</f>
        <v>1529485</v>
      </c>
      <c r="L528" s="23">
        <f>H528+J528</f>
        <v>0</v>
      </c>
      <c r="M528" s="23">
        <v>1529485</v>
      </c>
      <c r="N528" s="23">
        <v>0</v>
      </c>
      <c r="O528" s="23">
        <v>0</v>
      </c>
      <c r="P528" s="23">
        <v>0</v>
      </c>
      <c r="Q528" s="23">
        <f>M528+O528</f>
        <v>1529485</v>
      </c>
      <c r="R528" s="23">
        <f>N528+P528</f>
        <v>0</v>
      </c>
      <c r="S528" s="23">
        <v>1529485</v>
      </c>
      <c r="T528" s="23">
        <v>0</v>
      </c>
      <c r="U528" s="23">
        <v>0</v>
      </c>
      <c r="V528" s="23">
        <v>0</v>
      </c>
      <c r="W528" s="23">
        <f>S528+U528</f>
        <v>1529485</v>
      </c>
      <c r="X528" s="23">
        <f>T528+V528</f>
        <v>0</v>
      </c>
      <c r="Y528" s="54"/>
    </row>
    <row r="529" spans="1:32" outlineLevel="1" x14ac:dyDescent="0.2">
      <c r="A529" s="21" t="s">
        <v>409</v>
      </c>
      <c r="B529" s="22" t="s">
        <v>326</v>
      </c>
      <c r="C529" s="22" t="s">
        <v>122</v>
      </c>
      <c r="D529" s="22"/>
      <c r="E529" s="22"/>
      <c r="F529" s="22"/>
      <c r="G529" s="23">
        <f t="shared" ref="G529:V531" si="325">G530</f>
        <v>19390247.840000004</v>
      </c>
      <c r="H529" s="23">
        <f t="shared" si="325"/>
        <v>0</v>
      </c>
      <c r="I529" s="23">
        <f t="shared" si="325"/>
        <v>0</v>
      </c>
      <c r="J529" s="23">
        <f t="shared" si="325"/>
        <v>0</v>
      </c>
      <c r="K529" s="23">
        <f t="shared" si="325"/>
        <v>19390247.840000004</v>
      </c>
      <c r="L529" s="23">
        <f t="shared" si="325"/>
        <v>0</v>
      </c>
      <c r="M529" s="23">
        <f t="shared" si="325"/>
        <v>18548745.670000002</v>
      </c>
      <c r="N529" s="23">
        <f t="shared" si="325"/>
        <v>0</v>
      </c>
      <c r="O529" s="23">
        <f t="shared" si="325"/>
        <v>0</v>
      </c>
      <c r="P529" s="23">
        <f t="shared" si="325"/>
        <v>0</v>
      </c>
      <c r="Q529" s="23">
        <f t="shared" si="325"/>
        <v>18548745.670000002</v>
      </c>
      <c r="R529" s="23">
        <f t="shared" si="325"/>
        <v>0</v>
      </c>
      <c r="S529" s="23">
        <f t="shared" si="325"/>
        <v>18548745.670000002</v>
      </c>
      <c r="T529" s="23">
        <f t="shared" si="325"/>
        <v>0</v>
      </c>
      <c r="U529" s="23">
        <f t="shared" si="325"/>
        <v>0</v>
      </c>
      <c r="V529" s="23">
        <f t="shared" si="325"/>
        <v>0</v>
      </c>
      <c r="W529" s="23">
        <f t="shared" ref="W529:X531" si="326">W530</f>
        <v>18548745.670000002</v>
      </c>
      <c r="X529" s="23">
        <f t="shared" si="326"/>
        <v>0</v>
      </c>
      <c r="Y529" s="54"/>
    </row>
    <row r="530" spans="1:32" outlineLevel="2" x14ac:dyDescent="0.2">
      <c r="A530" s="21" t="s">
        <v>410</v>
      </c>
      <c r="B530" s="22" t="s">
        <v>326</v>
      </c>
      <c r="C530" s="22" t="s">
        <v>122</v>
      </c>
      <c r="D530" s="22" t="s">
        <v>22</v>
      </c>
      <c r="E530" s="22"/>
      <c r="F530" s="22"/>
      <c r="G530" s="23">
        <f t="shared" si="325"/>
        <v>19390247.840000004</v>
      </c>
      <c r="H530" s="23">
        <f t="shared" si="325"/>
        <v>0</v>
      </c>
      <c r="I530" s="23">
        <f t="shared" si="325"/>
        <v>0</v>
      </c>
      <c r="J530" s="23">
        <f t="shared" si="325"/>
        <v>0</v>
      </c>
      <c r="K530" s="23">
        <f t="shared" si="325"/>
        <v>19390247.840000004</v>
      </c>
      <c r="L530" s="23">
        <f t="shared" si="325"/>
        <v>0</v>
      </c>
      <c r="M530" s="23">
        <f t="shared" si="325"/>
        <v>18548745.670000002</v>
      </c>
      <c r="N530" s="23">
        <f t="shared" si="325"/>
        <v>0</v>
      </c>
      <c r="O530" s="23">
        <f t="shared" si="325"/>
        <v>0</v>
      </c>
      <c r="P530" s="23">
        <f t="shared" si="325"/>
        <v>0</v>
      </c>
      <c r="Q530" s="23">
        <f t="shared" si="325"/>
        <v>18548745.670000002</v>
      </c>
      <c r="R530" s="23">
        <f t="shared" si="325"/>
        <v>0</v>
      </c>
      <c r="S530" s="23">
        <f t="shared" si="325"/>
        <v>18548745.670000002</v>
      </c>
      <c r="T530" s="23">
        <f t="shared" si="325"/>
        <v>0</v>
      </c>
      <c r="U530" s="23">
        <f t="shared" si="325"/>
        <v>0</v>
      </c>
      <c r="V530" s="23">
        <f t="shared" si="325"/>
        <v>0</v>
      </c>
      <c r="W530" s="23">
        <f t="shared" si="326"/>
        <v>18548745.670000002</v>
      </c>
      <c r="X530" s="23">
        <f t="shared" si="326"/>
        <v>0</v>
      </c>
      <c r="Y530" s="54"/>
    </row>
    <row r="531" spans="1:32" ht="24" outlineLevel="3" x14ac:dyDescent="0.2">
      <c r="A531" s="21" t="s">
        <v>23</v>
      </c>
      <c r="B531" s="22" t="s">
        <v>326</v>
      </c>
      <c r="C531" s="22" t="s">
        <v>122</v>
      </c>
      <c r="D531" s="22" t="s">
        <v>22</v>
      </c>
      <c r="E531" s="22" t="s">
        <v>24</v>
      </c>
      <c r="F531" s="22"/>
      <c r="G531" s="23">
        <f t="shared" si="325"/>
        <v>19390247.840000004</v>
      </c>
      <c r="H531" s="23">
        <f t="shared" si="325"/>
        <v>0</v>
      </c>
      <c r="I531" s="23">
        <f t="shared" si="325"/>
        <v>0</v>
      </c>
      <c r="J531" s="23">
        <f t="shared" si="325"/>
        <v>0</v>
      </c>
      <c r="K531" s="23">
        <f t="shared" si="325"/>
        <v>19390247.840000004</v>
      </c>
      <c r="L531" s="23">
        <f t="shared" si="325"/>
        <v>0</v>
      </c>
      <c r="M531" s="23">
        <f t="shared" si="325"/>
        <v>18548745.670000002</v>
      </c>
      <c r="N531" s="23">
        <f t="shared" si="325"/>
        <v>0</v>
      </c>
      <c r="O531" s="23">
        <f t="shared" si="325"/>
        <v>0</v>
      </c>
      <c r="P531" s="23">
        <f t="shared" si="325"/>
        <v>0</v>
      </c>
      <c r="Q531" s="23">
        <f t="shared" si="325"/>
        <v>18548745.670000002</v>
      </c>
      <c r="R531" s="23">
        <f t="shared" si="325"/>
        <v>0</v>
      </c>
      <c r="S531" s="23">
        <f t="shared" si="325"/>
        <v>18548745.670000002</v>
      </c>
      <c r="T531" s="23">
        <f t="shared" si="325"/>
        <v>0</v>
      </c>
      <c r="U531" s="23">
        <f t="shared" si="325"/>
        <v>0</v>
      </c>
      <c r="V531" s="23">
        <f t="shared" si="325"/>
        <v>0</v>
      </c>
      <c r="W531" s="23">
        <f t="shared" si="326"/>
        <v>18548745.670000002</v>
      </c>
      <c r="X531" s="23">
        <f t="shared" si="326"/>
        <v>0</v>
      </c>
      <c r="Y531" s="54"/>
    </row>
    <row r="532" spans="1:32" outlineLevel="5" x14ac:dyDescent="0.2">
      <c r="A532" s="21" t="s">
        <v>65</v>
      </c>
      <c r="B532" s="22" t="s">
        <v>326</v>
      </c>
      <c r="C532" s="22" t="s">
        <v>122</v>
      </c>
      <c r="D532" s="22" t="s">
        <v>22</v>
      </c>
      <c r="E532" s="22" t="s">
        <v>66</v>
      </c>
      <c r="F532" s="22"/>
      <c r="G532" s="23">
        <f t="shared" ref="G532:X532" si="327">G533+G535</f>
        <v>19390247.840000004</v>
      </c>
      <c r="H532" s="23">
        <f t="shared" si="327"/>
        <v>0</v>
      </c>
      <c r="I532" s="23">
        <f t="shared" si="327"/>
        <v>0</v>
      </c>
      <c r="J532" s="23">
        <f t="shared" si="327"/>
        <v>0</v>
      </c>
      <c r="K532" s="23">
        <f t="shared" si="327"/>
        <v>19390247.840000004</v>
      </c>
      <c r="L532" s="23">
        <f t="shared" si="327"/>
        <v>0</v>
      </c>
      <c r="M532" s="23">
        <f t="shared" si="327"/>
        <v>18548745.670000002</v>
      </c>
      <c r="N532" s="23">
        <f t="shared" si="327"/>
        <v>0</v>
      </c>
      <c r="O532" s="23">
        <f t="shared" si="327"/>
        <v>0</v>
      </c>
      <c r="P532" s="23">
        <f t="shared" si="327"/>
        <v>0</v>
      </c>
      <c r="Q532" s="23">
        <f t="shared" si="327"/>
        <v>18548745.670000002</v>
      </c>
      <c r="R532" s="23">
        <f t="shared" si="327"/>
        <v>0</v>
      </c>
      <c r="S532" s="23">
        <f t="shared" si="327"/>
        <v>18548745.670000002</v>
      </c>
      <c r="T532" s="23">
        <f t="shared" si="327"/>
        <v>0</v>
      </c>
      <c r="U532" s="23">
        <f t="shared" si="327"/>
        <v>0</v>
      </c>
      <c r="V532" s="23">
        <f t="shared" si="327"/>
        <v>0</v>
      </c>
      <c r="W532" s="23">
        <f t="shared" si="327"/>
        <v>18548745.670000002</v>
      </c>
      <c r="X532" s="23">
        <f t="shared" si="327"/>
        <v>0</v>
      </c>
      <c r="Y532" s="54"/>
    </row>
    <row r="533" spans="1:32" ht="36" outlineLevel="6" x14ac:dyDescent="0.2">
      <c r="A533" s="21" t="s">
        <v>35</v>
      </c>
      <c r="B533" s="22" t="s">
        <v>326</v>
      </c>
      <c r="C533" s="22" t="s">
        <v>122</v>
      </c>
      <c r="D533" s="22" t="s">
        <v>22</v>
      </c>
      <c r="E533" s="22" t="s">
        <v>411</v>
      </c>
      <c r="F533" s="22"/>
      <c r="G533" s="23">
        <f t="shared" ref="G533:X533" si="328">G534</f>
        <v>310000</v>
      </c>
      <c r="H533" s="23">
        <f t="shared" si="328"/>
        <v>0</v>
      </c>
      <c r="I533" s="23">
        <f t="shared" si="328"/>
        <v>0</v>
      </c>
      <c r="J533" s="23">
        <f t="shared" si="328"/>
        <v>0</v>
      </c>
      <c r="K533" s="23">
        <f t="shared" si="328"/>
        <v>310000</v>
      </c>
      <c r="L533" s="23">
        <f t="shared" si="328"/>
        <v>0</v>
      </c>
      <c r="M533" s="23">
        <f t="shared" si="328"/>
        <v>0</v>
      </c>
      <c r="N533" s="23">
        <f t="shared" si="328"/>
        <v>0</v>
      </c>
      <c r="O533" s="23">
        <f t="shared" si="328"/>
        <v>0</v>
      </c>
      <c r="P533" s="23">
        <f t="shared" si="328"/>
        <v>0</v>
      </c>
      <c r="Q533" s="23">
        <f t="shared" si="328"/>
        <v>0</v>
      </c>
      <c r="R533" s="23">
        <f t="shared" si="328"/>
        <v>0</v>
      </c>
      <c r="S533" s="23">
        <f t="shared" si="328"/>
        <v>0</v>
      </c>
      <c r="T533" s="23">
        <f t="shared" si="328"/>
        <v>0</v>
      </c>
      <c r="U533" s="23">
        <f t="shared" si="328"/>
        <v>0</v>
      </c>
      <c r="V533" s="23">
        <f t="shared" si="328"/>
        <v>0</v>
      </c>
      <c r="W533" s="23">
        <f t="shared" si="328"/>
        <v>0</v>
      </c>
      <c r="X533" s="23">
        <f t="shared" si="328"/>
        <v>0</v>
      </c>
      <c r="Y533" s="54"/>
    </row>
    <row r="534" spans="1:32" ht="24" outlineLevel="7" x14ac:dyDescent="0.2">
      <c r="A534" s="21" t="s">
        <v>185</v>
      </c>
      <c r="B534" s="22" t="s">
        <v>326</v>
      </c>
      <c r="C534" s="22" t="s">
        <v>122</v>
      </c>
      <c r="D534" s="22" t="s">
        <v>22</v>
      </c>
      <c r="E534" s="22" t="s">
        <v>411</v>
      </c>
      <c r="F534" s="22" t="s">
        <v>186</v>
      </c>
      <c r="G534" s="23">
        <v>310000</v>
      </c>
      <c r="H534" s="23">
        <v>0</v>
      </c>
      <c r="I534" s="23">
        <v>0</v>
      </c>
      <c r="J534" s="23">
        <v>0</v>
      </c>
      <c r="K534" s="23">
        <f>G534+I534</f>
        <v>310000</v>
      </c>
      <c r="L534" s="23">
        <f>H534+J534</f>
        <v>0</v>
      </c>
      <c r="M534" s="23"/>
      <c r="N534" s="23">
        <v>0</v>
      </c>
      <c r="O534" s="23">
        <v>0</v>
      </c>
      <c r="P534" s="23">
        <v>0</v>
      </c>
      <c r="Q534" s="23">
        <f>M534+O534</f>
        <v>0</v>
      </c>
      <c r="R534" s="23">
        <f>N534+P534</f>
        <v>0</v>
      </c>
      <c r="S534" s="23"/>
      <c r="T534" s="23">
        <v>0</v>
      </c>
      <c r="U534" s="23">
        <v>0</v>
      </c>
      <c r="V534" s="23">
        <v>0</v>
      </c>
      <c r="W534" s="23">
        <f>S534+U534</f>
        <v>0</v>
      </c>
      <c r="X534" s="23">
        <f>T534+V534</f>
        <v>0</v>
      </c>
      <c r="Y534" s="54"/>
    </row>
    <row r="535" spans="1:32" ht="36" outlineLevel="6" x14ac:dyDescent="0.2">
      <c r="A535" s="21" t="s">
        <v>197</v>
      </c>
      <c r="B535" s="22" t="s">
        <v>326</v>
      </c>
      <c r="C535" s="22" t="s">
        <v>122</v>
      </c>
      <c r="D535" s="22" t="s">
        <v>22</v>
      </c>
      <c r="E535" s="22" t="s">
        <v>412</v>
      </c>
      <c r="F535" s="22"/>
      <c r="G535" s="23">
        <f t="shared" ref="G535:X535" si="329">G536</f>
        <v>19080247.840000004</v>
      </c>
      <c r="H535" s="23">
        <f t="shared" si="329"/>
        <v>0</v>
      </c>
      <c r="I535" s="23">
        <f t="shared" si="329"/>
        <v>0</v>
      </c>
      <c r="J535" s="23">
        <f t="shared" si="329"/>
        <v>0</v>
      </c>
      <c r="K535" s="23">
        <f t="shared" si="329"/>
        <v>19080247.840000004</v>
      </c>
      <c r="L535" s="23">
        <f t="shared" si="329"/>
        <v>0</v>
      </c>
      <c r="M535" s="23">
        <f t="shared" si="329"/>
        <v>18548745.670000002</v>
      </c>
      <c r="N535" s="23">
        <f t="shared" si="329"/>
        <v>0</v>
      </c>
      <c r="O535" s="23">
        <f t="shared" si="329"/>
        <v>0</v>
      </c>
      <c r="P535" s="23">
        <f t="shared" si="329"/>
        <v>0</v>
      </c>
      <c r="Q535" s="23">
        <f t="shared" si="329"/>
        <v>18548745.670000002</v>
      </c>
      <c r="R535" s="23">
        <f t="shared" si="329"/>
        <v>0</v>
      </c>
      <c r="S535" s="23">
        <f t="shared" si="329"/>
        <v>18548745.670000002</v>
      </c>
      <c r="T535" s="23">
        <f t="shared" si="329"/>
        <v>0</v>
      </c>
      <c r="U535" s="23">
        <f t="shared" si="329"/>
        <v>0</v>
      </c>
      <c r="V535" s="23">
        <f t="shared" si="329"/>
        <v>0</v>
      </c>
      <c r="W535" s="23">
        <f t="shared" si="329"/>
        <v>18548745.670000002</v>
      </c>
      <c r="X535" s="23">
        <f t="shared" si="329"/>
        <v>0</v>
      </c>
      <c r="Y535" s="54"/>
    </row>
    <row r="536" spans="1:32" ht="24" outlineLevel="7" x14ac:dyDescent="0.2">
      <c r="A536" s="21" t="s">
        <v>185</v>
      </c>
      <c r="B536" s="22" t="s">
        <v>326</v>
      </c>
      <c r="C536" s="22" t="s">
        <v>122</v>
      </c>
      <c r="D536" s="22" t="s">
        <v>22</v>
      </c>
      <c r="E536" s="22" t="s">
        <v>412</v>
      </c>
      <c r="F536" s="22" t="s">
        <v>186</v>
      </c>
      <c r="G536" s="23">
        <v>19080247.840000004</v>
      </c>
      <c r="H536" s="23">
        <v>0</v>
      </c>
      <c r="I536" s="23"/>
      <c r="J536" s="23">
        <v>0</v>
      </c>
      <c r="K536" s="23">
        <f>G536+I536</f>
        <v>19080247.840000004</v>
      </c>
      <c r="L536" s="23">
        <f>H536+J536</f>
        <v>0</v>
      </c>
      <c r="M536" s="23">
        <v>18548745.670000002</v>
      </c>
      <c r="N536" s="23">
        <v>0</v>
      </c>
      <c r="O536" s="23">
        <v>0</v>
      </c>
      <c r="P536" s="23">
        <v>0</v>
      </c>
      <c r="Q536" s="23">
        <f>M536+O536</f>
        <v>18548745.670000002</v>
      </c>
      <c r="R536" s="23">
        <f>N536+P536</f>
        <v>0</v>
      </c>
      <c r="S536" s="23">
        <v>18548745.670000002</v>
      </c>
      <c r="T536" s="23">
        <v>0</v>
      </c>
      <c r="U536" s="23">
        <v>0</v>
      </c>
      <c r="V536" s="23">
        <v>0</v>
      </c>
      <c r="W536" s="23">
        <f>S536+U536</f>
        <v>18548745.670000002</v>
      </c>
      <c r="X536" s="23">
        <f>T536+V536</f>
        <v>0</v>
      </c>
      <c r="Y536" s="54"/>
    </row>
    <row r="537" spans="1:32" ht="24" x14ac:dyDescent="0.2">
      <c r="A537" s="18" t="s">
        <v>413</v>
      </c>
      <c r="B537" s="19" t="s">
        <v>414</v>
      </c>
      <c r="C537" s="19"/>
      <c r="D537" s="19"/>
      <c r="E537" s="19"/>
      <c r="F537" s="19"/>
      <c r="G537" s="20">
        <f t="shared" ref="G537:X537" si="330">G538+G560+G578+G615+G701+G718+G724+G708</f>
        <v>2377651723.73</v>
      </c>
      <c r="H537" s="20">
        <f t="shared" si="330"/>
        <v>1587592258.5999999</v>
      </c>
      <c r="I537" s="20">
        <f t="shared" si="330"/>
        <v>131138396.27</v>
      </c>
      <c r="J537" s="20">
        <f t="shared" si="330"/>
        <v>130313670.73999998</v>
      </c>
      <c r="K537" s="20">
        <f t="shared" si="330"/>
        <v>2508790120</v>
      </c>
      <c r="L537" s="20">
        <f t="shared" si="330"/>
        <v>1717905929.3399999</v>
      </c>
      <c r="M537" s="20">
        <f t="shared" si="330"/>
        <v>499698042.89999998</v>
      </c>
      <c r="N537" s="20">
        <f t="shared" si="330"/>
        <v>4731639</v>
      </c>
      <c r="O537" s="20">
        <f t="shared" si="330"/>
        <v>0</v>
      </c>
      <c r="P537" s="20">
        <f t="shared" si="330"/>
        <v>0</v>
      </c>
      <c r="Q537" s="20">
        <f t="shared" si="330"/>
        <v>499698042.89999998</v>
      </c>
      <c r="R537" s="20">
        <f t="shared" si="330"/>
        <v>4731639</v>
      </c>
      <c r="S537" s="20">
        <f t="shared" si="330"/>
        <v>502378420.67999995</v>
      </c>
      <c r="T537" s="20">
        <f t="shared" si="330"/>
        <v>4754739</v>
      </c>
      <c r="U537" s="20">
        <f t="shared" si="330"/>
        <v>0</v>
      </c>
      <c r="V537" s="20">
        <f t="shared" si="330"/>
        <v>0</v>
      </c>
      <c r="W537" s="20">
        <f t="shared" si="330"/>
        <v>502378420.67999995</v>
      </c>
      <c r="X537" s="20">
        <f t="shared" si="330"/>
        <v>4754739</v>
      </c>
      <c r="Y537" s="54"/>
      <c r="Z537" s="54"/>
      <c r="AA537" s="54"/>
      <c r="AB537" s="54"/>
      <c r="AC537" s="54"/>
      <c r="AD537" s="54"/>
      <c r="AE537" s="54"/>
      <c r="AF537" s="54"/>
    </row>
    <row r="538" spans="1:32" outlineLevel="1" x14ac:dyDescent="0.2">
      <c r="A538" s="21" t="s">
        <v>19</v>
      </c>
      <c r="B538" s="22" t="s">
        <v>414</v>
      </c>
      <c r="C538" s="22" t="s">
        <v>20</v>
      </c>
      <c r="D538" s="22"/>
      <c r="E538" s="22"/>
      <c r="F538" s="22"/>
      <c r="G538" s="23">
        <f>G539</f>
        <v>177070185.97999999</v>
      </c>
      <c r="H538" s="23">
        <f t="shared" ref="H538:X538" si="331">H539</f>
        <v>0</v>
      </c>
      <c r="I538" s="23">
        <f t="shared" si="331"/>
        <v>-11103450.27</v>
      </c>
      <c r="J538" s="23">
        <f t="shared" si="331"/>
        <v>384859.48</v>
      </c>
      <c r="K538" s="23">
        <f t="shared" si="331"/>
        <v>165966735.70999998</v>
      </c>
      <c r="L538" s="23">
        <f t="shared" si="331"/>
        <v>384859.48</v>
      </c>
      <c r="M538" s="23">
        <f t="shared" si="331"/>
        <v>89495928.989999995</v>
      </c>
      <c r="N538" s="23">
        <f t="shared" si="331"/>
        <v>0</v>
      </c>
      <c r="O538" s="23">
        <f t="shared" si="331"/>
        <v>0</v>
      </c>
      <c r="P538" s="23">
        <f t="shared" si="331"/>
        <v>0</v>
      </c>
      <c r="Q538" s="23">
        <f t="shared" si="331"/>
        <v>89495928.989999995</v>
      </c>
      <c r="R538" s="23">
        <f t="shared" si="331"/>
        <v>0</v>
      </c>
      <c r="S538" s="23">
        <f t="shared" si="331"/>
        <v>92153206.769999981</v>
      </c>
      <c r="T538" s="23">
        <f t="shared" si="331"/>
        <v>0</v>
      </c>
      <c r="U538" s="23">
        <f t="shared" si="331"/>
        <v>0</v>
      </c>
      <c r="V538" s="23">
        <f t="shared" si="331"/>
        <v>0</v>
      </c>
      <c r="W538" s="23">
        <f t="shared" si="331"/>
        <v>92153206.769999981</v>
      </c>
      <c r="X538" s="23">
        <f t="shared" si="331"/>
        <v>0</v>
      </c>
      <c r="Y538" s="54"/>
    </row>
    <row r="539" spans="1:32" outlineLevel="2" x14ac:dyDescent="0.2">
      <c r="A539" s="21" t="s">
        <v>55</v>
      </c>
      <c r="B539" s="22" t="s">
        <v>414</v>
      </c>
      <c r="C539" s="22" t="s">
        <v>20</v>
      </c>
      <c r="D539" s="22" t="s">
        <v>56</v>
      </c>
      <c r="E539" s="22"/>
      <c r="F539" s="22"/>
      <c r="G539" s="23">
        <f>G540+G544+G554</f>
        <v>177070185.97999999</v>
      </c>
      <c r="H539" s="23">
        <f t="shared" ref="H539:X539" si="332">H540+H544+H554</f>
        <v>0</v>
      </c>
      <c r="I539" s="23">
        <f t="shared" si="332"/>
        <v>-11103450.27</v>
      </c>
      <c r="J539" s="23">
        <f t="shared" si="332"/>
        <v>384859.48</v>
      </c>
      <c r="K539" s="23">
        <f t="shared" si="332"/>
        <v>165966735.70999998</v>
      </c>
      <c r="L539" s="23">
        <f t="shared" si="332"/>
        <v>384859.48</v>
      </c>
      <c r="M539" s="23">
        <f t="shared" si="332"/>
        <v>89495928.989999995</v>
      </c>
      <c r="N539" s="23">
        <f t="shared" si="332"/>
        <v>0</v>
      </c>
      <c r="O539" s="23">
        <f t="shared" si="332"/>
        <v>0</v>
      </c>
      <c r="P539" s="23">
        <f t="shared" si="332"/>
        <v>0</v>
      </c>
      <c r="Q539" s="23">
        <f t="shared" si="332"/>
        <v>89495928.989999995</v>
      </c>
      <c r="R539" s="23">
        <f t="shared" si="332"/>
        <v>0</v>
      </c>
      <c r="S539" s="23">
        <f t="shared" si="332"/>
        <v>92153206.769999981</v>
      </c>
      <c r="T539" s="23">
        <f t="shared" si="332"/>
        <v>0</v>
      </c>
      <c r="U539" s="23">
        <f t="shared" si="332"/>
        <v>0</v>
      </c>
      <c r="V539" s="23">
        <f t="shared" si="332"/>
        <v>0</v>
      </c>
      <c r="W539" s="23">
        <f t="shared" si="332"/>
        <v>92153206.769999981</v>
      </c>
      <c r="X539" s="23">
        <f t="shared" si="332"/>
        <v>0</v>
      </c>
      <c r="Y539" s="54"/>
    </row>
    <row r="540" spans="1:32" ht="24" outlineLevel="3" x14ac:dyDescent="0.2">
      <c r="A540" s="21" t="s">
        <v>23</v>
      </c>
      <c r="B540" s="22" t="s">
        <v>414</v>
      </c>
      <c r="C540" s="22" t="s">
        <v>20</v>
      </c>
      <c r="D540" s="22" t="s">
        <v>56</v>
      </c>
      <c r="E540" s="22" t="s">
        <v>24</v>
      </c>
      <c r="F540" s="22"/>
      <c r="G540" s="23">
        <f t="shared" ref="G540:V542" si="333">G541</f>
        <v>694721.52</v>
      </c>
      <c r="H540" s="23">
        <f t="shared" si="333"/>
        <v>0</v>
      </c>
      <c r="I540" s="23">
        <f t="shared" si="333"/>
        <v>0</v>
      </c>
      <c r="J540" s="23">
        <f t="shared" si="333"/>
        <v>0</v>
      </c>
      <c r="K540" s="23">
        <f t="shared" si="333"/>
        <v>694721.52</v>
      </c>
      <c r="L540" s="23">
        <f t="shared" si="333"/>
        <v>0</v>
      </c>
      <c r="M540" s="23">
        <f t="shared" si="333"/>
        <v>694721.52</v>
      </c>
      <c r="N540" s="23">
        <f t="shared" si="333"/>
        <v>0</v>
      </c>
      <c r="O540" s="23">
        <f t="shared" si="333"/>
        <v>0</v>
      </c>
      <c r="P540" s="23">
        <f t="shared" si="333"/>
        <v>0</v>
      </c>
      <c r="Q540" s="23">
        <f t="shared" si="333"/>
        <v>694721.52</v>
      </c>
      <c r="R540" s="23">
        <f t="shared" si="333"/>
        <v>0</v>
      </c>
      <c r="S540" s="23">
        <f t="shared" si="333"/>
        <v>694721.52</v>
      </c>
      <c r="T540" s="23">
        <f t="shared" si="333"/>
        <v>0</v>
      </c>
      <c r="U540" s="23">
        <f t="shared" si="333"/>
        <v>0</v>
      </c>
      <c r="V540" s="23">
        <f t="shared" si="333"/>
        <v>0</v>
      </c>
      <c r="W540" s="23">
        <f t="shared" ref="W540:X542" si="334">W541</f>
        <v>694721.52</v>
      </c>
      <c r="X540" s="23">
        <f t="shared" si="334"/>
        <v>0</v>
      </c>
      <c r="Y540" s="54"/>
      <c r="Z540" s="54"/>
      <c r="AA540" s="53"/>
    </row>
    <row r="541" spans="1:32" outlineLevel="5" x14ac:dyDescent="0.2">
      <c r="A541" s="21" t="s">
        <v>69</v>
      </c>
      <c r="B541" s="22" t="s">
        <v>414</v>
      </c>
      <c r="C541" s="22" t="s">
        <v>20</v>
      </c>
      <c r="D541" s="22" t="s">
        <v>56</v>
      </c>
      <c r="E541" s="22" t="s">
        <v>70</v>
      </c>
      <c r="F541" s="22"/>
      <c r="G541" s="23">
        <f t="shared" si="333"/>
        <v>694721.52</v>
      </c>
      <c r="H541" s="23">
        <f t="shared" si="333"/>
        <v>0</v>
      </c>
      <c r="I541" s="23">
        <f t="shared" si="333"/>
        <v>0</v>
      </c>
      <c r="J541" s="23">
        <f t="shared" si="333"/>
        <v>0</v>
      </c>
      <c r="K541" s="23">
        <f t="shared" si="333"/>
        <v>694721.52</v>
      </c>
      <c r="L541" s="23">
        <f t="shared" si="333"/>
        <v>0</v>
      </c>
      <c r="M541" s="23">
        <f t="shared" si="333"/>
        <v>694721.52</v>
      </c>
      <c r="N541" s="23">
        <f t="shared" si="333"/>
        <v>0</v>
      </c>
      <c r="O541" s="23">
        <f t="shared" si="333"/>
        <v>0</v>
      </c>
      <c r="P541" s="23">
        <f t="shared" si="333"/>
        <v>0</v>
      </c>
      <c r="Q541" s="23">
        <f t="shared" si="333"/>
        <v>694721.52</v>
      </c>
      <c r="R541" s="23">
        <f t="shared" si="333"/>
        <v>0</v>
      </c>
      <c r="S541" s="23">
        <f t="shared" si="333"/>
        <v>694721.52</v>
      </c>
      <c r="T541" s="23">
        <f t="shared" si="333"/>
        <v>0</v>
      </c>
      <c r="U541" s="23">
        <f t="shared" si="333"/>
        <v>0</v>
      </c>
      <c r="V541" s="23">
        <f t="shared" si="333"/>
        <v>0</v>
      </c>
      <c r="W541" s="23">
        <f t="shared" si="334"/>
        <v>694721.52</v>
      </c>
      <c r="X541" s="23">
        <f t="shared" si="334"/>
        <v>0</v>
      </c>
      <c r="Y541" s="54"/>
    </row>
    <row r="542" spans="1:32" ht="48" outlineLevel="6" x14ac:dyDescent="0.2">
      <c r="A542" s="21" t="s">
        <v>71</v>
      </c>
      <c r="B542" s="22" t="s">
        <v>414</v>
      </c>
      <c r="C542" s="22" t="s">
        <v>20</v>
      </c>
      <c r="D542" s="22" t="s">
        <v>56</v>
      </c>
      <c r="E542" s="22" t="s">
        <v>72</v>
      </c>
      <c r="F542" s="22"/>
      <c r="G542" s="23">
        <f t="shared" si="333"/>
        <v>694721.52</v>
      </c>
      <c r="H542" s="23">
        <f t="shared" si="333"/>
        <v>0</v>
      </c>
      <c r="I542" s="23">
        <f t="shared" si="333"/>
        <v>0</v>
      </c>
      <c r="J542" s="23">
        <f t="shared" si="333"/>
        <v>0</v>
      </c>
      <c r="K542" s="23">
        <f t="shared" si="333"/>
        <v>694721.52</v>
      </c>
      <c r="L542" s="23">
        <f t="shared" si="333"/>
        <v>0</v>
      </c>
      <c r="M542" s="23">
        <f t="shared" si="333"/>
        <v>694721.52</v>
      </c>
      <c r="N542" s="23">
        <f t="shared" si="333"/>
        <v>0</v>
      </c>
      <c r="O542" s="23">
        <f t="shared" si="333"/>
        <v>0</v>
      </c>
      <c r="P542" s="23">
        <f t="shared" si="333"/>
        <v>0</v>
      </c>
      <c r="Q542" s="23">
        <f t="shared" si="333"/>
        <v>694721.52</v>
      </c>
      <c r="R542" s="23">
        <f t="shared" si="333"/>
        <v>0</v>
      </c>
      <c r="S542" s="23">
        <f t="shared" si="333"/>
        <v>694721.52</v>
      </c>
      <c r="T542" s="23">
        <f t="shared" si="333"/>
        <v>0</v>
      </c>
      <c r="U542" s="23">
        <f t="shared" si="333"/>
        <v>0</v>
      </c>
      <c r="V542" s="23">
        <f t="shared" si="333"/>
        <v>0</v>
      </c>
      <c r="W542" s="23">
        <f t="shared" si="334"/>
        <v>694721.52</v>
      </c>
      <c r="X542" s="23">
        <f t="shared" si="334"/>
        <v>0</v>
      </c>
      <c r="Y542" s="54"/>
    </row>
    <row r="543" spans="1:32" ht="24" outlineLevel="7" x14ac:dyDescent="0.2">
      <c r="A543" s="21" t="s">
        <v>33</v>
      </c>
      <c r="B543" s="22" t="s">
        <v>414</v>
      </c>
      <c r="C543" s="22" t="s">
        <v>20</v>
      </c>
      <c r="D543" s="22" t="s">
        <v>56</v>
      </c>
      <c r="E543" s="22" t="s">
        <v>72</v>
      </c>
      <c r="F543" s="22" t="s">
        <v>34</v>
      </c>
      <c r="G543" s="23">
        <v>694721.52</v>
      </c>
      <c r="H543" s="23">
        <v>0</v>
      </c>
      <c r="I543" s="23">
        <v>0</v>
      </c>
      <c r="J543" s="23">
        <v>0</v>
      </c>
      <c r="K543" s="23">
        <f>G543+I543</f>
        <v>694721.52</v>
      </c>
      <c r="L543" s="23">
        <f>H543+J543</f>
        <v>0</v>
      </c>
      <c r="M543" s="23">
        <v>694721.52</v>
      </c>
      <c r="N543" s="23">
        <v>0</v>
      </c>
      <c r="O543" s="23">
        <v>0</v>
      </c>
      <c r="P543" s="23">
        <v>0</v>
      </c>
      <c r="Q543" s="23">
        <f>M543+O543</f>
        <v>694721.52</v>
      </c>
      <c r="R543" s="23">
        <f>N543+P543</f>
        <v>0</v>
      </c>
      <c r="S543" s="23">
        <v>694721.52</v>
      </c>
      <c r="T543" s="23">
        <v>0</v>
      </c>
      <c r="U543" s="23">
        <v>0</v>
      </c>
      <c r="V543" s="23">
        <v>0</v>
      </c>
      <c r="W543" s="23">
        <f>S543+U543</f>
        <v>694721.52</v>
      </c>
      <c r="X543" s="23">
        <f>T543+V543</f>
        <v>0</v>
      </c>
      <c r="Y543" s="54"/>
    </row>
    <row r="544" spans="1:32" outlineLevel="3" x14ac:dyDescent="0.2">
      <c r="A544" s="21" t="s">
        <v>415</v>
      </c>
      <c r="B544" s="22" t="s">
        <v>414</v>
      </c>
      <c r="C544" s="22" t="s">
        <v>20</v>
      </c>
      <c r="D544" s="22" t="s">
        <v>56</v>
      </c>
      <c r="E544" s="22" t="s">
        <v>416</v>
      </c>
      <c r="F544" s="22"/>
      <c r="G544" s="23">
        <f t="shared" ref="G544:X544" si="335">G545</f>
        <v>176375464.45999998</v>
      </c>
      <c r="H544" s="23">
        <f t="shared" si="335"/>
        <v>0</v>
      </c>
      <c r="I544" s="23">
        <f t="shared" si="335"/>
        <v>-11600353.75</v>
      </c>
      <c r="J544" s="23">
        <f t="shared" si="335"/>
        <v>0</v>
      </c>
      <c r="K544" s="23">
        <f t="shared" si="335"/>
        <v>164775110.70999998</v>
      </c>
      <c r="L544" s="23">
        <f t="shared" si="335"/>
        <v>0</v>
      </c>
      <c r="M544" s="23">
        <f t="shared" si="335"/>
        <v>88801207.469999999</v>
      </c>
      <c r="N544" s="23">
        <f t="shared" si="335"/>
        <v>0</v>
      </c>
      <c r="O544" s="23">
        <f t="shared" si="335"/>
        <v>0</v>
      </c>
      <c r="P544" s="23">
        <f t="shared" si="335"/>
        <v>0</v>
      </c>
      <c r="Q544" s="23">
        <f t="shared" si="335"/>
        <v>88801207.469999999</v>
      </c>
      <c r="R544" s="23">
        <f t="shared" si="335"/>
        <v>0</v>
      </c>
      <c r="S544" s="23">
        <f t="shared" si="335"/>
        <v>91458485.249999985</v>
      </c>
      <c r="T544" s="23">
        <f t="shared" si="335"/>
        <v>0</v>
      </c>
      <c r="U544" s="23">
        <f t="shared" si="335"/>
        <v>0</v>
      </c>
      <c r="V544" s="23">
        <f t="shared" si="335"/>
        <v>0</v>
      </c>
      <c r="W544" s="23">
        <f t="shared" si="335"/>
        <v>91458485.249999985</v>
      </c>
      <c r="X544" s="23">
        <f t="shared" si="335"/>
        <v>0</v>
      </c>
      <c r="Y544" s="54"/>
    </row>
    <row r="545" spans="1:25" ht="24" outlineLevel="5" x14ac:dyDescent="0.2">
      <c r="A545" s="21" t="s">
        <v>417</v>
      </c>
      <c r="B545" s="22" t="s">
        <v>414</v>
      </c>
      <c r="C545" s="22" t="s">
        <v>20</v>
      </c>
      <c r="D545" s="22" t="s">
        <v>56</v>
      </c>
      <c r="E545" s="22" t="s">
        <v>418</v>
      </c>
      <c r="F545" s="22"/>
      <c r="G545" s="23">
        <f>G546+G548+G552+G550</f>
        <v>176375464.45999998</v>
      </c>
      <c r="H545" s="23">
        <f t="shared" ref="H545:X545" si="336">H546+H548+H552+H550</f>
        <v>0</v>
      </c>
      <c r="I545" s="23">
        <f t="shared" si="336"/>
        <v>-11600353.75</v>
      </c>
      <c r="J545" s="23">
        <f t="shared" si="336"/>
        <v>0</v>
      </c>
      <c r="K545" s="23">
        <f t="shared" si="336"/>
        <v>164775110.70999998</v>
      </c>
      <c r="L545" s="23">
        <f t="shared" si="336"/>
        <v>0</v>
      </c>
      <c r="M545" s="23">
        <f t="shared" si="336"/>
        <v>88801207.469999999</v>
      </c>
      <c r="N545" s="23">
        <f t="shared" si="336"/>
        <v>0</v>
      </c>
      <c r="O545" s="23">
        <f t="shared" si="336"/>
        <v>0</v>
      </c>
      <c r="P545" s="23">
        <f t="shared" si="336"/>
        <v>0</v>
      </c>
      <c r="Q545" s="23">
        <f t="shared" si="336"/>
        <v>88801207.469999999</v>
      </c>
      <c r="R545" s="23">
        <f t="shared" si="336"/>
        <v>0</v>
      </c>
      <c r="S545" s="23">
        <f t="shared" si="336"/>
        <v>91458485.249999985</v>
      </c>
      <c r="T545" s="23">
        <f t="shared" si="336"/>
        <v>0</v>
      </c>
      <c r="U545" s="23">
        <f t="shared" si="336"/>
        <v>0</v>
      </c>
      <c r="V545" s="23">
        <f t="shared" si="336"/>
        <v>0</v>
      </c>
      <c r="W545" s="23">
        <f t="shared" si="336"/>
        <v>91458485.249999985</v>
      </c>
      <c r="X545" s="23">
        <f t="shared" si="336"/>
        <v>0</v>
      </c>
      <c r="Y545" s="54"/>
    </row>
    <row r="546" spans="1:25" ht="36" outlineLevel="6" x14ac:dyDescent="0.2">
      <c r="A546" s="21" t="s">
        <v>35</v>
      </c>
      <c r="B546" s="22" t="s">
        <v>414</v>
      </c>
      <c r="C546" s="22" t="s">
        <v>20</v>
      </c>
      <c r="D546" s="22" t="s">
        <v>56</v>
      </c>
      <c r="E546" s="22" t="s">
        <v>419</v>
      </c>
      <c r="F546" s="22"/>
      <c r="G546" s="23">
        <f t="shared" ref="G546:X546" si="337">G547</f>
        <v>1475000</v>
      </c>
      <c r="H546" s="23">
        <f t="shared" si="337"/>
        <v>0</v>
      </c>
      <c r="I546" s="23">
        <f t="shared" si="337"/>
        <v>0</v>
      </c>
      <c r="J546" s="23">
        <f t="shared" si="337"/>
        <v>0</v>
      </c>
      <c r="K546" s="23">
        <f t="shared" si="337"/>
        <v>1475000</v>
      </c>
      <c r="L546" s="23">
        <f t="shared" si="337"/>
        <v>0</v>
      </c>
      <c r="M546" s="23">
        <f t="shared" si="337"/>
        <v>0</v>
      </c>
      <c r="N546" s="23">
        <f t="shared" si="337"/>
        <v>0</v>
      </c>
      <c r="O546" s="23">
        <f t="shared" si="337"/>
        <v>0</v>
      </c>
      <c r="P546" s="23">
        <f t="shared" si="337"/>
        <v>0</v>
      </c>
      <c r="Q546" s="23">
        <f t="shared" si="337"/>
        <v>0</v>
      </c>
      <c r="R546" s="23">
        <f t="shared" si="337"/>
        <v>0</v>
      </c>
      <c r="S546" s="23">
        <f t="shared" si="337"/>
        <v>0</v>
      </c>
      <c r="T546" s="23">
        <f t="shared" si="337"/>
        <v>0</v>
      </c>
      <c r="U546" s="23">
        <f t="shared" si="337"/>
        <v>0</v>
      </c>
      <c r="V546" s="23">
        <f t="shared" si="337"/>
        <v>0</v>
      </c>
      <c r="W546" s="23">
        <f t="shared" si="337"/>
        <v>0</v>
      </c>
      <c r="X546" s="23">
        <f t="shared" si="337"/>
        <v>0</v>
      </c>
      <c r="Y546" s="54"/>
    </row>
    <row r="547" spans="1:25" ht="24" outlineLevel="7" x14ac:dyDescent="0.2">
      <c r="A547" s="21" t="s">
        <v>185</v>
      </c>
      <c r="B547" s="22" t="s">
        <v>414</v>
      </c>
      <c r="C547" s="22" t="s">
        <v>20</v>
      </c>
      <c r="D547" s="22" t="s">
        <v>56</v>
      </c>
      <c r="E547" s="22" t="s">
        <v>419</v>
      </c>
      <c r="F547" s="22" t="s">
        <v>186</v>
      </c>
      <c r="G547" s="23">
        <v>1475000</v>
      </c>
      <c r="H547" s="23">
        <v>0</v>
      </c>
      <c r="I547" s="23">
        <v>0</v>
      </c>
      <c r="J547" s="23">
        <v>0</v>
      </c>
      <c r="K547" s="23">
        <f>G547+I547</f>
        <v>1475000</v>
      </c>
      <c r="L547" s="23">
        <f>H547+J547</f>
        <v>0</v>
      </c>
      <c r="M547" s="23"/>
      <c r="N547" s="23">
        <v>0</v>
      </c>
      <c r="O547" s="23">
        <v>0</v>
      </c>
      <c r="P547" s="23">
        <v>0</v>
      </c>
      <c r="Q547" s="23">
        <f>M547+O547</f>
        <v>0</v>
      </c>
      <c r="R547" s="23">
        <f>N547+P547</f>
        <v>0</v>
      </c>
      <c r="S547" s="23"/>
      <c r="T547" s="23">
        <v>0</v>
      </c>
      <c r="U547" s="23">
        <v>0</v>
      </c>
      <c r="V547" s="23">
        <v>0</v>
      </c>
      <c r="W547" s="23">
        <f>S547+U547</f>
        <v>0</v>
      </c>
      <c r="X547" s="23">
        <f>T547+V547</f>
        <v>0</v>
      </c>
      <c r="Y547" s="54"/>
    </row>
    <row r="548" spans="1:25" ht="36" outlineLevel="6" x14ac:dyDescent="0.2">
      <c r="A548" s="21" t="s">
        <v>197</v>
      </c>
      <c r="B548" s="22" t="s">
        <v>414</v>
      </c>
      <c r="C548" s="22" t="s">
        <v>20</v>
      </c>
      <c r="D548" s="22" t="s">
        <v>56</v>
      </c>
      <c r="E548" s="22" t="s">
        <v>420</v>
      </c>
      <c r="F548" s="22"/>
      <c r="G548" s="23">
        <f t="shared" ref="G548:X548" si="338">G549</f>
        <v>92606553.61999999</v>
      </c>
      <c r="H548" s="23">
        <f t="shared" si="338"/>
        <v>0</v>
      </c>
      <c r="I548" s="23">
        <f t="shared" si="338"/>
        <v>258590</v>
      </c>
      <c r="J548" s="23">
        <f t="shared" si="338"/>
        <v>0</v>
      </c>
      <c r="K548" s="23">
        <f t="shared" si="338"/>
        <v>92865143.61999999</v>
      </c>
      <c r="L548" s="23">
        <f t="shared" si="338"/>
        <v>0</v>
      </c>
      <c r="M548" s="23">
        <f t="shared" si="338"/>
        <v>88801207.469999999</v>
      </c>
      <c r="N548" s="23">
        <f t="shared" si="338"/>
        <v>0</v>
      </c>
      <c r="O548" s="23">
        <f t="shared" si="338"/>
        <v>0</v>
      </c>
      <c r="P548" s="23">
        <f t="shared" si="338"/>
        <v>0</v>
      </c>
      <c r="Q548" s="23">
        <f t="shared" si="338"/>
        <v>88801207.469999999</v>
      </c>
      <c r="R548" s="23">
        <f t="shared" si="338"/>
        <v>0</v>
      </c>
      <c r="S548" s="23">
        <f t="shared" si="338"/>
        <v>91458485.249999985</v>
      </c>
      <c r="T548" s="23">
        <f t="shared" si="338"/>
        <v>0</v>
      </c>
      <c r="U548" s="23">
        <f t="shared" si="338"/>
        <v>0</v>
      </c>
      <c r="V548" s="23">
        <f t="shared" si="338"/>
        <v>0</v>
      </c>
      <c r="W548" s="23">
        <f t="shared" si="338"/>
        <v>91458485.249999985</v>
      </c>
      <c r="X548" s="23">
        <f t="shared" si="338"/>
        <v>0</v>
      </c>
      <c r="Y548" s="54"/>
    </row>
    <row r="549" spans="1:25" ht="24" outlineLevel="7" x14ac:dyDescent="0.2">
      <c r="A549" s="21" t="s">
        <v>185</v>
      </c>
      <c r="B549" s="22" t="s">
        <v>414</v>
      </c>
      <c r="C549" s="22" t="s">
        <v>20</v>
      </c>
      <c r="D549" s="22" t="s">
        <v>56</v>
      </c>
      <c r="E549" s="22" t="s">
        <v>420</v>
      </c>
      <c r="F549" s="22" t="s">
        <v>186</v>
      </c>
      <c r="G549" s="23">
        <v>92606553.61999999</v>
      </c>
      <c r="H549" s="23">
        <v>0</v>
      </c>
      <c r="I549" s="23">
        <f>58590+200000</f>
        <v>258590</v>
      </c>
      <c r="J549" s="23">
        <v>0</v>
      </c>
      <c r="K549" s="23">
        <f>G549+I549</f>
        <v>92865143.61999999</v>
      </c>
      <c r="L549" s="23">
        <f>H549+J549</f>
        <v>0</v>
      </c>
      <c r="M549" s="23">
        <v>88801207.469999999</v>
      </c>
      <c r="N549" s="23">
        <v>0</v>
      </c>
      <c r="O549" s="23">
        <v>0</v>
      </c>
      <c r="P549" s="23">
        <v>0</v>
      </c>
      <c r="Q549" s="23">
        <f>M549+O549</f>
        <v>88801207.469999999</v>
      </c>
      <c r="R549" s="23">
        <f>N549+P549</f>
        <v>0</v>
      </c>
      <c r="S549" s="23">
        <v>91458485.249999985</v>
      </c>
      <c r="T549" s="23">
        <v>0</v>
      </c>
      <c r="U549" s="23">
        <v>0</v>
      </c>
      <c r="V549" s="23">
        <v>0</v>
      </c>
      <c r="W549" s="23">
        <f>S549+U549</f>
        <v>91458485.249999985</v>
      </c>
      <c r="X549" s="23">
        <f>T549+V549</f>
        <v>0</v>
      </c>
      <c r="Y549" s="54"/>
    </row>
    <row r="550" spans="1:25" ht="24" outlineLevel="7" x14ac:dyDescent="0.2">
      <c r="A550" s="21" t="s">
        <v>421</v>
      </c>
      <c r="B550" s="22" t="s">
        <v>414</v>
      </c>
      <c r="C550" s="22" t="s">
        <v>20</v>
      </c>
      <c r="D550" s="22" t="s">
        <v>56</v>
      </c>
      <c r="E550" s="22" t="s">
        <v>422</v>
      </c>
      <c r="F550" s="22"/>
      <c r="G550" s="23">
        <f>G551</f>
        <v>0</v>
      </c>
      <c r="H550" s="23">
        <f t="shared" ref="H550:X550" si="339">H551</f>
        <v>0</v>
      </c>
      <c r="I550" s="23">
        <f t="shared" si="339"/>
        <v>800000</v>
      </c>
      <c r="J550" s="23">
        <f t="shared" si="339"/>
        <v>0</v>
      </c>
      <c r="K550" s="23">
        <f t="shared" si="339"/>
        <v>800000</v>
      </c>
      <c r="L550" s="23">
        <f t="shared" si="339"/>
        <v>0</v>
      </c>
      <c r="M550" s="23">
        <f t="shared" si="339"/>
        <v>0</v>
      </c>
      <c r="N550" s="23">
        <f t="shared" si="339"/>
        <v>0</v>
      </c>
      <c r="O550" s="23">
        <f t="shared" si="339"/>
        <v>0</v>
      </c>
      <c r="P550" s="23">
        <f t="shared" si="339"/>
        <v>0</v>
      </c>
      <c r="Q550" s="23">
        <f t="shared" si="339"/>
        <v>0</v>
      </c>
      <c r="R550" s="23">
        <f t="shared" si="339"/>
        <v>0</v>
      </c>
      <c r="S550" s="23">
        <f t="shared" si="339"/>
        <v>0</v>
      </c>
      <c r="T550" s="23">
        <f t="shared" si="339"/>
        <v>0</v>
      </c>
      <c r="U550" s="23">
        <f t="shared" si="339"/>
        <v>0</v>
      </c>
      <c r="V550" s="23">
        <f t="shared" si="339"/>
        <v>0</v>
      </c>
      <c r="W550" s="23">
        <f t="shared" si="339"/>
        <v>0</v>
      </c>
      <c r="X550" s="23">
        <f t="shared" si="339"/>
        <v>0</v>
      </c>
      <c r="Y550" s="54"/>
    </row>
    <row r="551" spans="1:25" ht="24" outlineLevel="7" x14ac:dyDescent="0.2">
      <c r="A551" s="21" t="s">
        <v>185</v>
      </c>
      <c r="B551" s="22" t="s">
        <v>414</v>
      </c>
      <c r="C551" s="22" t="s">
        <v>20</v>
      </c>
      <c r="D551" s="22" t="s">
        <v>56</v>
      </c>
      <c r="E551" s="22" t="s">
        <v>422</v>
      </c>
      <c r="F551" s="22" t="s">
        <v>186</v>
      </c>
      <c r="G551" s="23"/>
      <c r="H551" s="23"/>
      <c r="I551" s="23">
        <v>800000</v>
      </c>
      <c r="J551" s="23"/>
      <c r="K551" s="23">
        <f>G551+I551</f>
        <v>800000</v>
      </c>
      <c r="L551" s="23">
        <f>H551+J551</f>
        <v>0</v>
      </c>
      <c r="M551" s="23"/>
      <c r="N551" s="23"/>
      <c r="O551" s="23"/>
      <c r="P551" s="23"/>
      <c r="Q551" s="23">
        <f>M551+O551</f>
        <v>0</v>
      </c>
      <c r="R551" s="23">
        <f>N551+P551</f>
        <v>0</v>
      </c>
      <c r="S551" s="23"/>
      <c r="T551" s="23"/>
      <c r="U551" s="23"/>
      <c r="V551" s="23"/>
      <c r="W551" s="23">
        <f>S551+U551</f>
        <v>0</v>
      </c>
      <c r="X551" s="23">
        <f>T551+V551</f>
        <v>0</v>
      </c>
      <c r="Y551" s="54"/>
    </row>
    <row r="552" spans="1:25" ht="24" outlineLevel="7" x14ac:dyDescent="0.2">
      <c r="A552" s="32" t="s">
        <v>423</v>
      </c>
      <c r="B552" s="22" t="s">
        <v>414</v>
      </c>
      <c r="C552" s="22" t="s">
        <v>20</v>
      </c>
      <c r="D552" s="22" t="s">
        <v>56</v>
      </c>
      <c r="E552" s="22" t="s">
        <v>424</v>
      </c>
      <c r="F552" s="22"/>
      <c r="G552" s="23">
        <f>G553</f>
        <v>82293910.840000004</v>
      </c>
      <c r="H552" s="23">
        <f t="shared" ref="H552:X552" si="340">H553</f>
        <v>0</v>
      </c>
      <c r="I552" s="23">
        <f t="shared" si="340"/>
        <v>-12658943.75</v>
      </c>
      <c r="J552" s="23">
        <f t="shared" si="340"/>
        <v>0</v>
      </c>
      <c r="K552" s="23">
        <f t="shared" si="340"/>
        <v>69634967.090000004</v>
      </c>
      <c r="L552" s="23">
        <f t="shared" si="340"/>
        <v>0</v>
      </c>
      <c r="M552" s="23">
        <f t="shared" si="340"/>
        <v>0</v>
      </c>
      <c r="N552" s="23">
        <f t="shared" si="340"/>
        <v>0</v>
      </c>
      <c r="O552" s="23">
        <f t="shared" si="340"/>
        <v>0</v>
      </c>
      <c r="P552" s="23">
        <f t="shared" si="340"/>
        <v>0</v>
      </c>
      <c r="Q552" s="23">
        <f t="shared" si="340"/>
        <v>0</v>
      </c>
      <c r="R552" s="23">
        <f t="shared" si="340"/>
        <v>0</v>
      </c>
      <c r="S552" s="23">
        <f t="shared" si="340"/>
        <v>0</v>
      </c>
      <c r="T552" s="23">
        <f t="shared" si="340"/>
        <v>0</v>
      </c>
      <c r="U552" s="23">
        <f t="shared" si="340"/>
        <v>0</v>
      </c>
      <c r="V552" s="23">
        <f t="shared" si="340"/>
        <v>0</v>
      </c>
      <c r="W552" s="23">
        <f t="shared" si="340"/>
        <v>0</v>
      </c>
      <c r="X552" s="23">
        <f t="shared" si="340"/>
        <v>0</v>
      </c>
      <c r="Y552" s="54"/>
    </row>
    <row r="553" spans="1:25" ht="24" outlineLevel="7" x14ac:dyDescent="0.2">
      <c r="A553" s="21" t="s">
        <v>185</v>
      </c>
      <c r="B553" s="22" t="s">
        <v>414</v>
      </c>
      <c r="C553" s="22" t="s">
        <v>20</v>
      </c>
      <c r="D553" s="22" t="s">
        <v>56</v>
      </c>
      <c r="E553" s="22" t="s">
        <v>424</v>
      </c>
      <c r="F553" s="22" t="s">
        <v>186</v>
      </c>
      <c r="G553" s="23">
        <v>82293910.840000004</v>
      </c>
      <c r="H553" s="23"/>
      <c r="I553" s="23">
        <f>-800000+141056.25-12000000</f>
        <v>-12658943.75</v>
      </c>
      <c r="J553" s="23"/>
      <c r="K553" s="23">
        <f>G553+I553</f>
        <v>69634967.090000004</v>
      </c>
      <c r="L553" s="23">
        <f>H553+J553</f>
        <v>0</v>
      </c>
      <c r="M553" s="23"/>
      <c r="N553" s="23"/>
      <c r="O553" s="23"/>
      <c r="P553" s="23"/>
      <c r="Q553" s="23">
        <f>M553+O553</f>
        <v>0</v>
      </c>
      <c r="R553" s="23">
        <f>N553+P553</f>
        <v>0</v>
      </c>
      <c r="S553" s="23"/>
      <c r="T553" s="23"/>
      <c r="U553" s="23"/>
      <c r="V553" s="23"/>
      <c r="W553" s="23">
        <f>S553+U553</f>
        <v>0</v>
      </c>
      <c r="X553" s="23">
        <f>T553+V553</f>
        <v>0</v>
      </c>
      <c r="Y553" s="54"/>
    </row>
    <row r="554" spans="1:25" outlineLevel="3" x14ac:dyDescent="0.2">
      <c r="A554" s="21" t="s">
        <v>37</v>
      </c>
      <c r="B554" s="22" t="s">
        <v>414</v>
      </c>
      <c r="C554" s="22" t="s">
        <v>20</v>
      </c>
      <c r="D554" s="22" t="s">
        <v>56</v>
      </c>
      <c r="E554" s="22" t="s">
        <v>38</v>
      </c>
      <c r="F554" s="22"/>
      <c r="G554" s="23">
        <f>G555</f>
        <v>0</v>
      </c>
      <c r="H554" s="23">
        <f t="shared" ref="H554:W556" si="341">H555</f>
        <v>0</v>
      </c>
      <c r="I554" s="23">
        <f t="shared" si="341"/>
        <v>496903.48</v>
      </c>
      <c r="J554" s="23">
        <f t="shared" si="341"/>
        <v>384859.48</v>
      </c>
      <c r="K554" s="23">
        <f t="shared" si="341"/>
        <v>496903.48</v>
      </c>
      <c r="L554" s="23">
        <f t="shared" si="341"/>
        <v>384859.48</v>
      </c>
      <c r="M554" s="23">
        <f t="shared" si="341"/>
        <v>0</v>
      </c>
      <c r="N554" s="23">
        <f t="shared" si="341"/>
        <v>0</v>
      </c>
      <c r="O554" s="23">
        <f t="shared" si="341"/>
        <v>0</v>
      </c>
      <c r="P554" s="23">
        <f t="shared" si="341"/>
        <v>0</v>
      </c>
      <c r="Q554" s="23">
        <f t="shared" si="341"/>
        <v>0</v>
      </c>
      <c r="R554" s="23">
        <f t="shared" si="341"/>
        <v>0</v>
      </c>
      <c r="S554" s="23">
        <f t="shared" si="341"/>
        <v>0</v>
      </c>
      <c r="T554" s="23">
        <f t="shared" si="341"/>
        <v>0</v>
      </c>
      <c r="U554" s="23">
        <f t="shared" si="341"/>
        <v>0</v>
      </c>
      <c r="V554" s="23">
        <f t="shared" si="341"/>
        <v>0</v>
      </c>
      <c r="W554" s="23">
        <f t="shared" si="341"/>
        <v>0</v>
      </c>
      <c r="X554" s="23">
        <f t="shared" ref="X554:X556" si="342">X555</f>
        <v>0</v>
      </c>
      <c r="Y554" s="54"/>
    </row>
    <row r="555" spans="1:25" ht="24" outlineLevel="5" x14ac:dyDescent="0.2">
      <c r="A555" s="24" t="s">
        <v>182</v>
      </c>
      <c r="B555" s="22" t="s">
        <v>414</v>
      </c>
      <c r="C555" s="22" t="s">
        <v>20</v>
      </c>
      <c r="D555" s="22" t="s">
        <v>56</v>
      </c>
      <c r="E555" s="22" t="s">
        <v>183</v>
      </c>
      <c r="F555" s="22"/>
      <c r="G555" s="23">
        <f>G556+G558</f>
        <v>0</v>
      </c>
      <c r="H555" s="23">
        <f t="shared" ref="H555:X555" si="343">H556+H558</f>
        <v>0</v>
      </c>
      <c r="I555" s="23">
        <f t="shared" si="343"/>
        <v>496903.48</v>
      </c>
      <c r="J555" s="23">
        <f t="shared" si="343"/>
        <v>384859.48</v>
      </c>
      <c r="K555" s="23">
        <f t="shared" si="343"/>
        <v>496903.48</v>
      </c>
      <c r="L555" s="23">
        <f t="shared" si="343"/>
        <v>384859.48</v>
      </c>
      <c r="M555" s="23">
        <f t="shared" si="343"/>
        <v>0</v>
      </c>
      <c r="N555" s="23">
        <f t="shared" si="343"/>
        <v>0</v>
      </c>
      <c r="O555" s="23">
        <f t="shared" si="343"/>
        <v>0</v>
      </c>
      <c r="P555" s="23">
        <f t="shared" si="343"/>
        <v>0</v>
      </c>
      <c r="Q555" s="23">
        <f t="shared" si="343"/>
        <v>0</v>
      </c>
      <c r="R555" s="23">
        <f t="shared" si="343"/>
        <v>0</v>
      </c>
      <c r="S555" s="23">
        <f t="shared" si="343"/>
        <v>0</v>
      </c>
      <c r="T555" s="23">
        <f t="shared" si="343"/>
        <v>0</v>
      </c>
      <c r="U555" s="23">
        <f t="shared" si="343"/>
        <v>0</v>
      </c>
      <c r="V555" s="23">
        <f t="shared" si="343"/>
        <v>0</v>
      </c>
      <c r="W555" s="23">
        <f t="shared" si="343"/>
        <v>0</v>
      </c>
      <c r="X555" s="23">
        <f t="shared" si="343"/>
        <v>0</v>
      </c>
      <c r="Y555" s="54"/>
    </row>
    <row r="556" spans="1:25" ht="48" outlineLevel="6" x14ac:dyDescent="0.2">
      <c r="A556" s="21" t="s">
        <v>77</v>
      </c>
      <c r="B556" s="22" t="s">
        <v>414</v>
      </c>
      <c r="C556" s="22" t="s">
        <v>20</v>
      </c>
      <c r="D556" s="22" t="s">
        <v>56</v>
      </c>
      <c r="E556" s="22" t="s">
        <v>184</v>
      </c>
      <c r="F556" s="22"/>
      <c r="G556" s="23">
        <f>G557</f>
        <v>0</v>
      </c>
      <c r="H556" s="23">
        <f t="shared" ref="H556:L556" si="344">H557</f>
        <v>0</v>
      </c>
      <c r="I556" s="23">
        <f t="shared" si="344"/>
        <v>112044</v>
      </c>
      <c r="J556" s="23">
        <f t="shared" si="344"/>
        <v>0</v>
      </c>
      <c r="K556" s="23">
        <f t="shared" si="344"/>
        <v>112044</v>
      </c>
      <c r="L556" s="23">
        <f t="shared" si="344"/>
        <v>0</v>
      </c>
      <c r="M556" s="23">
        <f t="shared" si="341"/>
        <v>0</v>
      </c>
      <c r="N556" s="23">
        <f t="shared" si="341"/>
        <v>0</v>
      </c>
      <c r="O556" s="23">
        <f t="shared" si="341"/>
        <v>0</v>
      </c>
      <c r="P556" s="23">
        <f t="shared" si="341"/>
        <v>0</v>
      </c>
      <c r="Q556" s="23">
        <f t="shared" si="341"/>
        <v>0</v>
      </c>
      <c r="R556" s="23">
        <f t="shared" si="341"/>
        <v>0</v>
      </c>
      <c r="S556" s="23">
        <f t="shared" si="341"/>
        <v>0</v>
      </c>
      <c r="T556" s="23">
        <f t="shared" si="341"/>
        <v>0</v>
      </c>
      <c r="U556" s="23">
        <f t="shared" si="341"/>
        <v>0</v>
      </c>
      <c r="V556" s="23">
        <f t="shared" si="341"/>
        <v>0</v>
      </c>
      <c r="W556" s="23">
        <f t="shared" si="341"/>
        <v>0</v>
      </c>
      <c r="X556" s="23">
        <f t="shared" si="342"/>
        <v>0</v>
      </c>
      <c r="Y556" s="54"/>
    </row>
    <row r="557" spans="1:25" ht="24" outlineLevel="7" x14ac:dyDescent="0.2">
      <c r="A557" s="21" t="s">
        <v>185</v>
      </c>
      <c r="B557" s="22" t="s">
        <v>414</v>
      </c>
      <c r="C557" s="22" t="s">
        <v>20</v>
      </c>
      <c r="D557" s="22" t="s">
        <v>56</v>
      </c>
      <c r="E557" s="22" t="s">
        <v>184</v>
      </c>
      <c r="F557" s="22" t="s">
        <v>186</v>
      </c>
      <c r="G557" s="23">
        <v>0</v>
      </c>
      <c r="H557" s="23">
        <v>0</v>
      </c>
      <c r="I557" s="23">
        <v>112044</v>
      </c>
      <c r="J557" s="23">
        <v>0</v>
      </c>
      <c r="K557" s="23">
        <f>G557+I557</f>
        <v>112044</v>
      </c>
      <c r="L557" s="23">
        <f>H557+J557</f>
        <v>0</v>
      </c>
      <c r="M557" s="23">
        <v>0</v>
      </c>
      <c r="N557" s="23">
        <v>0</v>
      </c>
      <c r="O557" s="23">
        <v>0</v>
      </c>
      <c r="P557" s="23">
        <v>0</v>
      </c>
      <c r="Q557" s="23">
        <f>M557+O557</f>
        <v>0</v>
      </c>
      <c r="R557" s="23">
        <f>N557+P557</f>
        <v>0</v>
      </c>
      <c r="S557" s="23">
        <v>0</v>
      </c>
      <c r="T557" s="23">
        <v>0</v>
      </c>
      <c r="U557" s="23">
        <v>0</v>
      </c>
      <c r="V557" s="23">
        <v>0</v>
      </c>
      <c r="W557" s="23">
        <f>S557+U557</f>
        <v>0</v>
      </c>
      <c r="X557" s="23">
        <f>T557+V557</f>
        <v>0</v>
      </c>
      <c r="Y557" s="54"/>
    </row>
    <row r="558" spans="1:25" ht="72" outlineLevel="7" x14ac:dyDescent="0.2">
      <c r="A558" s="21" t="s">
        <v>41</v>
      </c>
      <c r="B558" s="22" t="s">
        <v>414</v>
      </c>
      <c r="C558" s="22" t="s">
        <v>20</v>
      </c>
      <c r="D558" s="22" t="s">
        <v>56</v>
      </c>
      <c r="E558" s="22" t="s">
        <v>303</v>
      </c>
      <c r="F558" s="22"/>
      <c r="G558" s="23">
        <f>G559</f>
        <v>0</v>
      </c>
      <c r="H558" s="23">
        <f t="shared" ref="H558:X558" si="345">H559</f>
        <v>0</v>
      </c>
      <c r="I558" s="23">
        <f t="shared" si="345"/>
        <v>384859.48</v>
      </c>
      <c r="J558" s="23">
        <f t="shared" si="345"/>
        <v>384859.48</v>
      </c>
      <c r="K558" s="23">
        <f t="shared" si="345"/>
        <v>384859.48</v>
      </c>
      <c r="L558" s="23">
        <f t="shared" si="345"/>
        <v>384859.48</v>
      </c>
      <c r="M558" s="23">
        <f t="shared" si="345"/>
        <v>0</v>
      </c>
      <c r="N558" s="23">
        <f t="shared" si="345"/>
        <v>0</v>
      </c>
      <c r="O558" s="23">
        <f t="shared" si="345"/>
        <v>0</v>
      </c>
      <c r="P558" s="23">
        <f t="shared" si="345"/>
        <v>0</v>
      </c>
      <c r="Q558" s="23">
        <f t="shared" si="345"/>
        <v>0</v>
      </c>
      <c r="R558" s="23">
        <f t="shared" si="345"/>
        <v>0</v>
      </c>
      <c r="S558" s="23">
        <f t="shared" si="345"/>
        <v>0</v>
      </c>
      <c r="T558" s="23">
        <f t="shared" si="345"/>
        <v>0</v>
      </c>
      <c r="U558" s="23">
        <f t="shared" si="345"/>
        <v>0</v>
      </c>
      <c r="V558" s="23">
        <f t="shared" si="345"/>
        <v>0</v>
      </c>
      <c r="W558" s="23">
        <f t="shared" si="345"/>
        <v>0</v>
      </c>
      <c r="X558" s="23">
        <f t="shared" si="345"/>
        <v>0</v>
      </c>
      <c r="Y558" s="54"/>
    </row>
    <row r="559" spans="1:25" ht="24" outlineLevel="7" x14ac:dyDescent="0.2">
      <c r="A559" s="21" t="s">
        <v>185</v>
      </c>
      <c r="B559" s="22" t="s">
        <v>414</v>
      </c>
      <c r="C559" s="22" t="s">
        <v>20</v>
      </c>
      <c r="D559" s="22" t="s">
        <v>56</v>
      </c>
      <c r="E559" s="22" t="s">
        <v>303</v>
      </c>
      <c r="F559" s="22" t="s">
        <v>186</v>
      </c>
      <c r="G559" s="23"/>
      <c r="H559" s="23"/>
      <c r="I559" s="23">
        <v>384859.48</v>
      </c>
      <c r="J559" s="23">
        <f>I559</f>
        <v>384859.48</v>
      </c>
      <c r="K559" s="23">
        <f>G559+I559</f>
        <v>384859.48</v>
      </c>
      <c r="L559" s="23">
        <f>H559+J559</f>
        <v>384859.48</v>
      </c>
      <c r="M559" s="23"/>
      <c r="N559" s="23"/>
      <c r="O559" s="23"/>
      <c r="P559" s="23"/>
      <c r="Q559" s="23">
        <f>M559+O559</f>
        <v>0</v>
      </c>
      <c r="R559" s="23">
        <f>N559+P559</f>
        <v>0</v>
      </c>
      <c r="S559" s="23"/>
      <c r="T559" s="23"/>
      <c r="U559" s="23"/>
      <c r="V559" s="23"/>
      <c r="W559" s="23">
        <f>S559+U559</f>
        <v>0</v>
      </c>
      <c r="X559" s="23">
        <f>T559+V559</f>
        <v>0</v>
      </c>
      <c r="Y559" s="54"/>
    </row>
    <row r="560" spans="1:25" ht="24" outlineLevel="1" x14ac:dyDescent="0.2">
      <c r="A560" s="21" t="s">
        <v>83</v>
      </c>
      <c r="B560" s="22" t="s">
        <v>414</v>
      </c>
      <c r="C560" s="22" t="s">
        <v>84</v>
      </c>
      <c r="D560" s="22"/>
      <c r="E560" s="22"/>
      <c r="F560" s="22"/>
      <c r="G560" s="23">
        <f t="shared" ref="G560:X560" si="346">G561+G570</f>
        <v>18004985.379999999</v>
      </c>
      <c r="H560" s="23">
        <f t="shared" si="346"/>
        <v>0</v>
      </c>
      <c r="I560" s="23">
        <f t="shared" si="346"/>
        <v>0</v>
      </c>
      <c r="J560" s="23">
        <f t="shared" si="346"/>
        <v>0</v>
      </c>
      <c r="K560" s="23">
        <f t="shared" si="346"/>
        <v>18004985.379999999</v>
      </c>
      <c r="L560" s="23">
        <f t="shared" si="346"/>
        <v>0</v>
      </c>
      <c r="M560" s="23">
        <f t="shared" si="346"/>
        <v>17285801.050000001</v>
      </c>
      <c r="N560" s="23">
        <f t="shared" si="346"/>
        <v>0</v>
      </c>
      <c r="O560" s="23">
        <f t="shared" si="346"/>
        <v>0</v>
      </c>
      <c r="P560" s="23">
        <f t="shared" si="346"/>
        <v>0</v>
      </c>
      <c r="Q560" s="23">
        <f t="shared" si="346"/>
        <v>17285801.050000001</v>
      </c>
      <c r="R560" s="23">
        <f t="shared" si="346"/>
        <v>0</v>
      </c>
      <c r="S560" s="23">
        <f t="shared" si="346"/>
        <v>17285801.050000001</v>
      </c>
      <c r="T560" s="23">
        <f t="shared" si="346"/>
        <v>0</v>
      </c>
      <c r="U560" s="23">
        <f t="shared" si="346"/>
        <v>0</v>
      </c>
      <c r="V560" s="23">
        <f t="shared" si="346"/>
        <v>0</v>
      </c>
      <c r="W560" s="23">
        <f t="shared" si="346"/>
        <v>17285801.050000001</v>
      </c>
      <c r="X560" s="23">
        <f t="shared" si="346"/>
        <v>0</v>
      </c>
      <c r="Y560" s="54"/>
    </row>
    <row r="561" spans="1:25" ht="24" outlineLevel="2" x14ac:dyDescent="0.2">
      <c r="A561" s="21" t="s">
        <v>96</v>
      </c>
      <c r="B561" s="22" t="s">
        <v>414</v>
      </c>
      <c r="C561" s="22" t="s">
        <v>84</v>
      </c>
      <c r="D561" s="22" t="s">
        <v>97</v>
      </c>
      <c r="E561" s="22"/>
      <c r="F561" s="22"/>
      <c r="G561" s="23">
        <f t="shared" ref="G561:V562" si="347">G562</f>
        <v>15423725.369999999</v>
      </c>
      <c r="H561" s="23">
        <f t="shared" si="347"/>
        <v>0</v>
      </c>
      <c r="I561" s="23">
        <f t="shared" si="347"/>
        <v>0</v>
      </c>
      <c r="J561" s="23">
        <f t="shared" si="347"/>
        <v>0</v>
      </c>
      <c r="K561" s="23">
        <f t="shared" si="347"/>
        <v>15423725.369999999</v>
      </c>
      <c r="L561" s="23">
        <f t="shared" si="347"/>
        <v>0</v>
      </c>
      <c r="M561" s="23">
        <f t="shared" si="347"/>
        <v>15304541.039999999</v>
      </c>
      <c r="N561" s="23">
        <f t="shared" si="347"/>
        <v>0</v>
      </c>
      <c r="O561" s="23">
        <f t="shared" si="347"/>
        <v>0</v>
      </c>
      <c r="P561" s="23">
        <f t="shared" si="347"/>
        <v>0</v>
      </c>
      <c r="Q561" s="23">
        <f t="shared" si="347"/>
        <v>15304541.039999999</v>
      </c>
      <c r="R561" s="23">
        <f t="shared" si="347"/>
        <v>0</v>
      </c>
      <c r="S561" s="23">
        <f t="shared" si="347"/>
        <v>15304541.039999999</v>
      </c>
      <c r="T561" s="23">
        <f t="shared" si="347"/>
        <v>0</v>
      </c>
      <c r="U561" s="23">
        <f t="shared" si="347"/>
        <v>0</v>
      </c>
      <c r="V561" s="23">
        <f t="shared" si="347"/>
        <v>0</v>
      </c>
      <c r="W561" s="23">
        <f t="shared" ref="W561:X562" si="348">W562</f>
        <v>15304541.039999999</v>
      </c>
      <c r="X561" s="23">
        <f t="shared" si="348"/>
        <v>0</v>
      </c>
      <c r="Y561" s="54"/>
    </row>
    <row r="562" spans="1:25" ht="24" outlineLevel="3" x14ac:dyDescent="0.2">
      <c r="A562" s="21" t="s">
        <v>90</v>
      </c>
      <c r="B562" s="22" t="s">
        <v>414</v>
      </c>
      <c r="C562" s="22" t="s">
        <v>84</v>
      </c>
      <c r="D562" s="22" t="s">
        <v>97</v>
      </c>
      <c r="E562" s="22" t="s">
        <v>91</v>
      </c>
      <c r="F562" s="22"/>
      <c r="G562" s="23">
        <f t="shared" si="347"/>
        <v>15423725.369999999</v>
      </c>
      <c r="H562" s="23">
        <f t="shared" si="347"/>
        <v>0</v>
      </c>
      <c r="I562" s="23">
        <f t="shared" si="347"/>
        <v>0</v>
      </c>
      <c r="J562" s="23">
        <f t="shared" si="347"/>
        <v>0</v>
      </c>
      <c r="K562" s="23">
        <f t="shared" si="347"/>
        <v>15423725.369999999</v>
      </c>
      <c r="L562" s="23">
        <f t="shared" si="347"/>
        <v>0</v>
      </c>
      <c r="M562" s="23">
        <f t="shared" si="347"/>
        <v>15304541.039999999</v>
      </c>
      <c r="N562" s="23">
        <f t="shared" si="347"/>
        <v>0</v>
      </c>
      <c r="O562" s="23">
        <f t="shared" si="347"/>
        <v>0</v>
      </c>
      <c r="P562" s="23">
        <f t="shared" si="347"/>
        <v>0</v>
      </c>
      <c r="Q562" s="23">
        <f t="shared" si="347"/>
        <v>15304541.039999999</v>
      </c>
      <c r="R562" s="23">
        <f t="shared" si="347"/>
        <v>0</v>
      </c>
      <c r="S562" s="23">
        <f t="shared" si="347"/>
        <v>15304541.039999999</v>
      </c>
      <c r="T562" s="23">
        <f t="shared" si="347"/>
        <v>0</v>
      </c>
      <c r="U562" s="23">
        <f t="shared" si="347"/>
        <v>0</v>
      </c>
      <c r="V562" s="23">
        <f t="shared" si="347"/>
        <v>0</v>
      </c>
      <c r="W562" s="23">
        <f t="shared" si="348"/>
        <v>15304541.039999999</v>
      </c>
      <c r="X562" s="23">
        <f t="shared" si="348"/>
        <v>0</v>
      </c>
      <c r="Y562" s="54"/>
    </row>
    <row r="563" spans="1:25" ht="24" outlineLevel="5" x14ac:dyDescent="0.2">
      <c r="A563" s="21" t="s">
        <v>425</v>
      </c>
      <c r="B563" s="22" t="s">
        <v>414</v>
      </c>
      <c r="C563" s="22" t="s">
        <v>84</v>
      </c>
      <c r="D563" s="22" t="s">
        <v>97</v>
      </c>
      <c r="E563" s="22" t="s">
        <v>426</v>
      </c>
      <c r="F563" s="22"/>
      <c r="G563" s="23">
        <f t="shared" ref="G563:X563" si="349">G564+G566</f>
        <v>15423725.369999999</v>
      </c>
      <c r="H563" s="23">
        <f t="shared" si="349"/>
        <v>0</v>
      </c>
      <c r="I563" s="23">
        <f t="shared" si="349"/>
        <v>0</v>
      </c>
      <c r="J563" s="23">
        <f t="shared" si="349"/>
        <v>0</v>
      </c>
      <c r="K563" s="23">
        <f t="shared" si="349"/>
        <v>15423725.369999999</v>
      </c>
      <c r="L563" s="23">
        <f t="shared" si="349"/>
        <v>0</v>
      </c>
      <c r="M563" s="23">
        <f t="shared" si="349"/>
        <v>15304541.039999999</v>
      </c>
      <c r="N563" s="23">
        <f t="shared" si="349"/>
        <v>0</v>
      </c>
      <c r="O563" s="23">
        <f t="shared" si="349"/>
        <v>0</v>
      </c>
      <c r="P563" s="23">
        <f t="shared" si="349"/>
        <v>0</v>
      </c>
      <c r="Q563" s="23">
        <f t="shared" si="349"/>
        <v>15304541.039999999</v>
      </c>
      <c r="R563" s="23">
        <f t="shared" si="349"/>
        <v>0</v>
      </c>
      <c r="S563" s="23">
        <f t="shared" si="349"/>
        <v>15304541.039999999</v>
      </c>
      <c r="T563" s="23">
        <f t="shared" si="349"/>
        <v>0</v>
      </c>
      <c r="U563" s="23">
        <f t="shared" si="349"/>
        <v>0</v>
      </c>
      <c r="V563" s="23">
        <f t="shared" si="349"/>
        <v>0</v>
      </c>
      <c r="W563" s="23">
        <f t="shared" si="349"/>
        <v>15304541.039999999</v>
      </c>
      <c r="X563" s="23">
        <f t="shared" si="349"/>
        <v>0</v>
      </c>
      <c r="Y563" s="54"/>
    </row>
    <row r="564" spans="1:25" ht="36" outlineLevel="6" x14ac:dyDescent="0.2">
      <c r="A564" s="21" t="s">
        <v>35</v>
      </c>
      <c r="B564" s="22" t="s">
        <v>414</v>
      </c>
      <c r="C564" s="22" t="s">
        <v>84</v>
      </c>
      <c r="D564" s="22" t="s">
        <v>97</v>
      </c>
      <c r="E564" s="22" t="s">
        <v>427</v>
      </c>
      <c r="F564" s="22"/>
      <c r="G564" s="23">
        <f t="shared" ref="G564:X564" si="350">G565</f>
        <v>317000</v>
      </c>
      <c r="H564" s="23">
        <f t="shared" si="350"/>
        <v>0</v>
      </c>
      <c r="I564" s="23">
        <f t="shared" si="350"/>
        <v>0</v>
      </c>
      <c r="J564" s="23">
        <f t="shared" si="350"/>
        <v>0</v>
      </c>
      <c r="K564" s="23">
        <f t="shared" si="350"/>
        <v>317000</v>
      </c>
      <c r="L564" s="23">
        <f t="shared" si="350"/>
        <v>0</v>
      </c>
      <c r="M564" s="23">
        <f t="shared" si="350"/>
        <v>317000</v>
      </c>
      <c r="N564" s="23">
        <f t="shared" si="350"/>
        <v>0</v>
      </c>
      <c r="O564" s="23">
        <f t="shared" si="350"/>
        <v>0</v>
      </c>
      <c r="P564" s="23">
        <f t="shared" si="350"/>
        <v>0</v>
      </c>
      <c r="Q564" s="23">
        <f t="shared" si="350"/>
        <v>317000</v>
      </c>
      <c r="R564" s="23">
        <f t="shared" si="350"/>
        <v>0</v>
      </c>
      <c r="S564" s="23">
        <f t="shared" si="350"/>
        <v>317000</v>
      </c>
      <c r="T564" s="23">
        <f t="shared" si="350"/>
        <v>0</v>
      </c>
      <c r="U564" s="23">
        <f t="shared" si="350"/>
        <v>0</v>
      </c>
      <c r="V564" s="23">
        <f t="shared" si="350"/>
        <v>0</v>
      </c>
      <c r="W564" s="23">
        <f t="shared" si="350"/>
        <v>317000</v>
      </c>
      <c r="X564" s="23">
        <f t="shared" si="350"/>
        <v>0</v>
      </c>
      <c r="Y564" s="54"/>
    </row>
    <row r="565" spans="1:25" ht="48" outlineLevel="7" x14ac:dyDescent="0.2">
      <c r="A565" s="21" t="s">
        <v>29</v>
      </c>
      <c r="B565" s="22" t="s">
        <v>414</v>
      </c>
      <c r="C565" s="22" t="s">
        <v>84</v>
      </c>
      <c r="D565" s="22" t="s">
        <v>97</v>
      </c>
      <c r="E565" s="22" t="s">
        <v>427</v>
      </c>
      <c r="F565" s="22" t="s">
        <v>30</v>
      </c>
      <c r="G565" s="23">
        <v>317000</v>
      </c>
      <c r="H565" s="23">
        <v>0</v>
      </c>
      <c r="I565" s="23">
        <v>0</v>
      </c>
      <c r="J565" s="23">
        <v>0</v>
      </c>
      <c r="K565" s="23">
        <f>G565+I565</f>
        <v>317000</v>
      </c>
      <c r="L565" s="23">
        <f>H565+J565</f>
        <v>0</v>
      </c>
      <c r="M565" s="23">
        <v>317000</v>
      </c>
      <c r="N565" s="23">
        <v>0</v>
      </c>
      <c r="O565" s="23">
        <v>0</v>
      </c>
      <c r="P565" s="23">
        <v>0</v>
      </c>
      <c r="Q565" s="23">
        <f>M565+O565</f>
        <v>317000</v>
      </c>
      <c r="R565" s="23">
        <f>N565+P565</f>
        <v>0</v>
      </c>
      <c r="S565" s="23">
        <v>317000</v>
      </c>
      <c r="T565" s="23">
        <v>0</v>
      </c>
      <c r="U565" s="23">
        <v>0</v>
      </c>
      <c r="V565" s="23">
        <v>0</v>
      </c>
      <c r="W565" s="23">
        <f>S565+U565</f>
        <v>317000</v>
      </c>
      <c r="X565" s="23">
        <f>T565+V565</f>
        <v>0</v>
      </c>
      <c r="Y565" s="54"/>
    </row>
    <row r="566" spans="1:25" ht="24" outlineLevel="6" x14ac:dyDescent="0.2">
      <c r="A566" s="21" t="s">
        <v>293</v>
      </c>
      <c r="B566" s="22" t="s">
        <v>414</v>
      </c>
      <c r="C566" s="22" t="s">
        <v>84</v>
      </c>
      <c r="D566" s="22" t="s">
        <v>97</v>
      </c>
      <c r="E566" s="22" t="s">
        <v>428</v>
      </c>
      <c r="F566" s="22"/>
      <c r="G566" s="23">
        <f t="shared" ref="G566:X566" si="351">G567+G568+G569</f>
        <v>15106725.369999999</v>
      </c>
      <c r="H566" s="23">
        <f t="shared" si="351"/>
        <v>0</v>
      </c>
      <c r="I566" s="23">
        <f t="shared" si="351"/>
        <v>0</v>
      </c>
      <c r="J566" s="23">
        <f t="shared" si="351"/>
        <v>0</v>
      </c>
      <c r="K566" s="23">
        <f t="shared" si="351"/>
        <v>15106725.369999999</v>
      </c>
      <c r="L566" s="23">
        <f t="shared" si="351"/>
        <v>0</v>
      </c>
      <c r="M566" s="23">
        <f t="shared" si="351"/>
        <v>14987541.039999999</v>
      </c>
      <c r="N566" s="23">
        <f t="shared" si="351"/>
        <v>0</v>
      </c>
      <c r="O566" s="23">
        <f t="shared" si="351"/>
        <v>0</v>
      </c>
      <c r="P566" s="23">
        <f t="shared" si="351"/>
        <v>0</v>
      </c>
      <c r="Q566" s="23">
        <f t="shared" si="351"/>
        <v>14987541.039999999</v>
      </c>
      <c r="R566" s="23">
        <f t="shared" si="351"/>
        <v>0</v>
      </c>
      <c r="S566" s="23">
        <f t="shared" si="351"/>
        <v>14987541.039999999</v>
      </c>
      <c r="T566" s="23">
        <f t="shared" si="351"/>
        <v>0</v>
      </c>
      <c r="U566" s="23">
        <f t="shared" si="351"/>
        <v>0</v>
      </c>
      <c r="V566" s="23">
        <f t="shared" si="351"/>
        <v>0</v>
      </c>
      <c r="W566" s="23">
        <f t="shared" si="351"/>
        <v>14987541.039999999</v>
      </c>
      <c r="X566" s="23">
        <f t="shared" si="351"/>
        <v>0</v>
      </c>
      <c r="Y566" s="54"/>
    </row>
    <row r="567" spans="1:25" ht="48" outlineLevel="7" x14ac:dyDescent="0.2">
      <c r="A567" s="21" t="s">
        <v>29</v>
      </c>
      <c r="B567" s="22" t="s">
        <v>414</v>
      </c>
      <c r="C567" s="22" t="s">
        <v>84</v>
      </c>
      <c r="D567" s="22" t="s">
        <v>97</v>
      </c>
      <c r="E567" s="22" t="s">
        <v>428</v>
      </c>
      <c r="F567" s="22" t="s">
        <v>30</v>
      </c>
      <c r="G567" s="23">
        <v>14029006.51</v>
      </c>
      <c r="H567" s="23">
        <v>0</v>
      </c>
      <c r="I567" s="23"/>
      <c r="J567" s="23">
        <v>0</v>
      </c>
      <c r="K567" s="23">
        <f t="shared" ref="K567:L569" si="352">G567+I567</f>
        <v>14029006.51</v>
      </c>
      <c r="L567" s="23">
        <f t="shared" si="352"/>
        <v>0</v>
      </c>
      <c r="M567" s="23">
        <v>13909822.18</v>
      </c>
      <c r="N567" s="23">
        <v>0</v>
      </c>
      <c r="O567" s="23">
        <v>0</v>
      </c>
      <c r="P567" s="23">
        <v>0</v>
      </c>
      <c r="Q567" s="23">
        <f t="shared" ref="Q567:R569" si="353">M567+O567</f>
        <v>13909822.18</v>
      </c>
      <c r="R567" s="23">
        <f t="shared" si="353"/>
        <v>0</v>
      </c>
      <c r="S567" s="23">
        <v>13909822.18</v>
      </c>
      <c r="T567" s="23">
        <v>0</v>
      </c>
      <c r="U567" s="23">
        <v>0</v>
      </c>
      <c r="V567" s="23">
        <v>0</v>
      </c>
      <c r="W567" s="23">
        <f t="shared" ref="W567:X569" si="354">S567+U567</f>
        <v>13909822.18</v>
      </c>
      <c r="X567" s="23">
        <f t="shared" si="354"/>
        <v>0</v>
      </c>
      <c r="Y567" s="54"/>
    </row>
    <row r="568" spans="1:25" ht="24" outlineLevel="7" x14ac:dyDescent="0.2">
      <c r="A568" s="21" t="s">
        <v>33</v>
      </c>
      <c r="B568" s="22" t="s">
        <v>414</v>
      </c>
      <c r="C568" s="22" t="s">
        <v>84</v>
      </c>
      <c r="D568" s="22" t="s">
        <v>97</v>
      </c>
      <c r="E568" s="22" t="s">
        <v>428</v>
      </c>
      <c r="F568" s="22" t="s">
        <v>34</v>
      </c>
      <c r="G568" s="23">
        <v>1051564.8600000001</v>
      </c>
      <c r="H568" s="23">
        <v>0</v>
      </c>
      <c r="I568" s="23">
        <v>0</v>
      </c>
      <c r="J568" s="23">
        <v>0</v>
      </c>
      <c r="K568" s="23">
        <f t="shared" si="352"/>
        <v>1051564.8600000001</v>
      </c>
      <c r="L568" s="23">
        <f t="shared" si="352"/>
        <v>0</v>
      </c>
      <c r="M568" s="23">
        <v>1051564.8600000001</v>
      </c>
      <c r="N568" s="23">
        <v>0</v>
      </c>
      <c r="O568" s="23">
        <v>0</v>
      </c>
      <c r="P568" s="23">
        <v>0</v>
      </c>
      <c r="Q568" s="23">
        <f t="shared" si="353"/>
        <v>1051564.8600000001</v>
      </c>
      <c r="R568" s="23">
        <f t="shared" si="353"/>
        <v>0</v>
      </c>
      <c r="S568" s="23">
        <v>1051564.8600000001</v>
      </c>
      <c r="T568" s="23">
        <v>0</v>
      </c>
      <c r="U568" s="23">
        <v>0</v>
      </c>
      <c r="V568" s="23">
        <v>0</v>
      </c>
      <c r="W568" s="23">
        <f t="shared" si="354"/>
        <v>1051564.8600000001</v>
      </c>
      <c r="X568" s="23">
        <f t="shared" si="354"/>
        <v>0</v>
      </c>
      <c r="Y568" s="54"/>
    </row>
    <row r="569" spans="1:25" outlineLevel="7" x14ac:dyDescent="0.2">
      <c r="A569" s="21" t="s">
        <v>63</v>
      </c>
      <c r="B569" s="22" t="s">
        <v>414</v>
      </c>
      <c r="C569" s="22" t="s">
        <v>84</v>
      </c>
      <c r="D569" s="22" t="s">
        <v>97</v>
      </c>
      <c r="E569" s="22" t="s">
        <v>428</v>
      </c>
      <c r="F569" s="22" t="s">
        <v>64</v>
      </c>
      <c r="G569" s="23">
        <v>26154</v>
      </c>
      <c r="H569" s="23">
        <v>0</v>
      </c>
      <c r="I569" s="23">
        <v>0</v>
      </c>
      <c r="J569" s="23">
        <v>0</v>
      </c>
      <c r="K569" s="23">
        <f t="shared" si="352"/>
        <v>26154</v>
      </c>
      <c r="L569" s="23">
        <f t="shared" si="352"/>
        <v>0</v>
      </c>
      <c r="M569" s="23">
        <v>26154</v>
      </c>
      <c r="N569" s="23">
        <v>0</v>
      </c>
      <c r="O569" s="23">
        <v>0</v>
      </c>
      <c r="P569" s="23">
        <v>0</v>
      </c>
      <c r="Q569" s="23">
        <f t="shared" si="353"/>
        <v>26154</v>
      </c>
      <c r="R569" s="23">
        <f t="shared" si="353"/>
        <v>0</v>
      </c>
      <c r="S569" s="23">
        <v>26154</v>
      </c>
      <c r="T569" s="23">
        <v>0</v>
      </c>
      <c r="U569" s="23">
        <v>0</v>
      </c>
      <c r="V569" s="23">
        <v>0</v>
      </c>
      <c r="W569" s="23">
        <f t="shared" si="354"/>
        <v>26154</v>
      </c>
      <c r="X569" s="23">
        <f t="shared" si="354"/>
        <v>0</v>
      </c>
      <c r="Y569" s="54"/>
    </row>
    <row r="570" spans="1:25" ht="24" outlineLevel="2" x14ac:dyDescent="0.2">
      <c r="A570" s="21" t="s">
        <v>102</v>
      </c>
      <c r="B570" s="22" t="s">
        <v>414</v>
      </c>
      <c r="C570" s="22" t="s">
        <v>84</v>
      </c>
      <c r="D570" s="22" t="s">
        <v>103</v>
      </c>
      <c r="E570" s="22"/>
      <c r="F570" s="22"/>
      <c r="G570" s="23">
        <f t="shared" ref="G570:X570" si="355">G571</f>
        <v>2581260.0099999998</v>
      </c>
      <c r="H570" s="23">
        <f t="shared" si="355"/>
        <v>0</v>
      </c>
      <c r="I570" s="23">
        <f t="shared" si="355"/>
        <v>0</v>
      </c>
      <c r="J570" s="23">
        <f t="shared" si="355"/>
        <v>0</v>
      </c>
      <c r="K570" s="23">
        <f t="shared" si="355"/>
        <v>2581260.0099999998</v>
      </c>
      <c r="L570" s="23">
        <f t="shared" si="355"/>
        <v>0</v>
      </c>
      <c r="M570" s="23">
        <f t="shared" si="355"/>
        <v>1981260.01</v>
      </c>
      <c r="N570" s="23">
        <f t="shared" si="355"/>
        <v>0</v>
      </c>
      <c r="O570" s="23">
        <f t="shared" si="355"/>
        <v>0</v>
      </c>
      <c r="P570" s="23">
        <f t="shared" si="355"/>
        <v>0</v>
      </c>
      <c r="Q570" s="23">
        <f t="shared" si="355"/>
        <v>1981260.01</v>
      </c>
      <c r="R570" s="23">
        <f t="shared" si="355"/>
        <v>0</v>
      </c>
      <c r="S570" s="23">
        <f t="shared" si="355"/>
        <v>1981260.01</v>
      </c>
      <c r="T570" s="23">
        <f t="shared" si="355"/>
        <v>0</v>
      </c>
      <c r="U570" s="23">
        <f t="shared" si="355"/>
        <v>0</v>
      </c>
      <c r="V570" s="23">
        <f t="shared" si="355"/>
        <v>0</v>
      </c>
      <c r="W570" s="23">
        <f t="shared" si="355"/>
        <v>1981260.01</v>
      </c>
      <c r="X570" s="23">
        <f t="shared" si="355"/>
        <v>0</v>
      </c>
      <c r="Y570" s="54"/>
    </row>
    <row r="571" spans="1:25" ht="24" outlineLevel="3" x14ac:dyDescent="0.2">
      <c r="A571" s="21" t="s">
        <v>90</v>
      </c>
      <c r="B571" s="22" t="s">
        <v>414</v>
      </c>
      <c r="C571" s="22" t="s">
        <v>84</v>
      </c>
      <c r="D571" s="22" t="s">
        <v>103</v>
      </c>
      <c r="E571" s="22" t="s">
        <v>91</v>
      </c>
      <c r="F571" s="22"/>
      <c r="G571" s="23">
        <f t="shared" ref="G571:X571" si="356">G572+G575</f>
        <v>2581260.0099999998</v>
      </c>
      <c r="H571" s="23">
        <f t="shared" si="356"/>
        <v>0</v>
      </c>
      <c r="I571" s="23">
        <f t="shared" si="356"/>
        <v>0</v>
      </c>
      <c r="J571" s="23">
        <f t="shared" si="356"/>
        <v>0</v>
      </c>
      <c r="K571" s="23">
        <f t="shared" si="356"/>
        <v>2581260.0099999998</v>
      </c>
      <c r="L571" s="23">
        <f t="shared" si="356"/>
        <v>0</v>
      </c>
      <c r="M571" s="23">
        <f t="shared" si="356"/>
        <v>1981260.01</v>
      </c>
      <c r="N571" s="23">
        <f t="shared" si="356"/>
        <v>0</v>
      </c>
      <c r="O571" s="23">
        <f t="shared" si="356"/>
        <v>0</v>
      </c>
      <c r="P571" s="23">
        <f t="shared" si="356"/>
        <v>0</v>
      </c>
      <c r="Q571" s="23">
        <f t="shared" si="356"/>
        <v>1981260.01</v>
      </c>
      <c r="R571" s="23">
        <f t="shared" si="356"/>
        <v>0</v>
      </c>
      <c r="S571" s="23">
        <f t="shared" si="356"/>
        <v>1981260.01</v>
      </c>
      <c r="T571" s="23">
        <f t="shared" si="356"/>
        <v>0</v>
      </c>
      <c r="U571" s="23">
        <f t="shared" si="356"/>
        <v>0</v>
      </c>
      <c r="V571" s="23">
        <f t="shared" si="356"/>
        <v>0</v>
      </c>
      <c r="W571" s="23">
        <f t="shared" si="356"/>
        <v>1981260.01</v>
      </c>
      <c r="X571" s="23">
        <f t="shared" si="356"/>
        <v>0</v>
      </c>
      <c r="Y571" s="54"/>
    </row>
    <row r="572" spans="1:25" ht="24" outlineLevel="5" x14ac:dyDescent="0.2">
      <c r="A572" s="21" t="s">
        <v>104</v>
      </c>
      <c r="B572" s="22" t="s">
        <v>414</v>
      </c>
      <c r="C572" s="22" t="s">
        <v>84</v>
      </c>
      <c r="D572" s="22" t="s">
        <v>103</v>
      </c>
      <c r="E572" s="22" t="s">
        <v>105</v>
      </c>
      <c r="F572" s="22"/>
      <c r="G572" s="23">
        <f t="shared" ref="G572:V573" si="357">G573</f>
        <v>1068900.01</v>
      </c>
      <c r="H572" s="23">
        <f t="shared" si="357"/>
        <v>0</v>
      </c>
      <c r="I572" s="23">
        <f t="shared" si="357"/>
        <v>0</v>
      </c>
      <c r="J572" s="23">
        <f t="shared" si="357"/>
        <v>0</v>
      </c>
      <c r="K572" s="23">
        <f t="shared" si="357"/>
        <v>1068900.01</v>
      </c>
      <c r="L572" s="23">
        <f t="shared" si="357"/>
        <v>0</v>
      </c>
      <c r="M572" s="23">
        <f t="shared" si="357"/>
        <v>1068900.01</v>
      </c>
      <c r="N572" s="23">
        <f t="shared" si="357"/>
        <v>0</v>
      </c>
      <c r="O572" s="23">
        <f t="shared" si="357"/>
        <v>0</v>
      </c>
      <c r="P572" s="23">
        <f t="shared" si="357"/>
        <v>0</v>
      </c>
      <c r="Q572" s="23">
        <f t="shared" si="357"/>
        <v>1068900.01</v>
      </c>
      <c r="R572" s="23">
        <f t="shared" si="357"/>
        <v>0</v>
      </c>
      <c r="S572" s="23">
        <f t="shared" si="357"/>
        <v>1068900.01</v>
      </c>
      <c r="T572" s="23">
        <f t="shared" si="357"/>
        <v>0</v>
      </c>
      <c r="U572" s="23">
        <f t="shared" si="357"/>
        <v>0</v>
      </c>
      <c r="V572" s="23">
        <f t="shared" si="357"/>
        <v>0</v>
      </c>
      <c r="W572" s="23">
        <f t="shared" ref="W572:X573" si="358">W573</f>
        <v>1068900.01</v>
      </c>
      <c r="X572" s="23">
        <f t="shared" si="358"/>
        <v>0</v>
      </c>
      <c r="Y572" s="54"/>
    </row>
    <row r="573" spans="1:25" ht="24" outlineLevel="6" x14ac:dyDescent="0.2">
      <c r="A573" s="21" t="s">
        <v>429</v>
      </c>
      <c r="B573" s="22" t="s">
        <v>414</v>
      </c>
      <c r="C573" s="22" t="s">
        <v>84</v>
      </c>
      <c r="D573" s="22" t="s">
        <v>103</v>
      </c>
      <c r="E573" s="22" t="s">
        <v>430</v>
      </c>
      <c r="F573" s="22"/>
      <c r="G573" s="23">
        <f t="shared" si="357"/>
        <v>1068900.01</v>
      </c>
      <c r="H573" s="23">
        <f t="shared" si="357"/>
        <v>0</v>
      </c>
      <c r="I573" s="23">
        <f t="shared" si="357"/>
        <v>0</v>
      </c>
      <c r="J573" s="23">
        <f t="shared" si="357"/>
        <v>0</v>
      </c>
      <c r="K573" s="23">
        <f t="shared" si="357"/>
        <v>1068900.01</v>
      </c>
      <c r="L573" s="23">
        <f t="shared" si="357"/>
        <v>0</v>
      </c>
      <c r="M573" s="23">
        <f t="shared" si="357"/>
        <v>1068900.01</v>
      </c>
      <c r="N573" s="23">
        <f t="shared" si="357"/>
        <v>0</v>
      </c>
      <c r="O573" s="23">
        <f t="shared" si="357"/>
        <v>0</v>
      </c>
      <c r="P573" s="23">
        <f t="shared" si="357"/>
        <v>0</v>
      </c>
      <c r="Q573" s="23">
        <f t="shared" si="357"/>
        <v>1068900.01</v>
      </c>
      <c r="R573" s="23">
        <f t="shared" si="357"/>
        <v>0</v>
      </c>
      <c r="S573" s="23">
        <f t="shared" si="357"/>
        <v>1068900.01</v>
      </c>
      <c r="T573" s="23">
        <f t="shared" si="357"/>
        <v>0</v>
      </c>
      <c r="U573" s="23">
        <f t="shared" si="357"/>
        <v>0</v>
      </c>
      <c r="V573" s="23">
        <f t="shared" si="357"/>
        <v>0</v>
      </c>
      <c r="W573" s="23">
        <f t="shared" si="358"/>
        <v>1068900.01</v>
      </c>
      <c r="X573" s="23">
        <f t="shared" si="358"/>
        <v>0</v>
      </c>
      <c r="Y573" s="54"/>
    </row>
    <row r="574" spans="1:25" ht="24" outlineLevel="7" x14ac:dyDescent="0.2">
      <c r="A574" s="21" t="s">
        <v>33</v>
      </c>
      <c r="B574" s="22" t="s">
        <v>414</v>
      </c>
      <c r="C574" s="22" t="s">
        <v>84</v>
      </c>
      <c r="D574" s="22" t="s">
        <v>103</v>
      </c>
      <c r="E574" s="22" t="s">
        <v>430</v>
      </c>
      <c r="F574" s="22" t="s">
        <v>34</v>
      </c>
      <c r="G574" s="23">
        <v>1068900.01</v>
      </c>
      <c r="H574" s="23">
        <v>0</v>
      </c>
      <c r="I574" s="23">
        <v>0</v>
      </c>
      <c r="J574" s="23">
        <v>0</v>
      </c>
      <c r="K574" s="23">
        <f>G574+I574</f>
        <v>1068900.01</v>
      </c>
      <c r="L574" s="23">
        <f>H574+J574</f>
        <v>0</v>
      </c>
      <c r="M574" s="23">
        <v>1068900.01</v>
      </c>
      <c r="N574" s="23">
        <v>0</v>
      </c>
      <c r="O574" s="23">
        <v>0</v>
      </c>
      <c r="P574" s="23">
        <v>0</v>
      </c>
      <c r="Q574" s="23">
        <f>M574+O574</f>
        <v>1068900.01</v>
      </c>
      <c r="R574" s="23">
        <f>N574+P574</f>
        <v>0</v>
      </c>
      <c r="S574" s="23">
        <v>1068900.01</v>
      </c>
      <c r="T574" s="23">
        <v>0</v>
      </c>
      <c r="U574" s="23">
        <v>0</v>
      </c>
      <c r="V574" s="23">
        <v>0</v>
      </c>
      <c r="W574" s="23">
        <f>S574+U574</f>
        <v>1068900.01</v>
      </c>
      <c r="X574" s="23">
        <f>T574+V574</f>
        <v>0</v>
      </c>
      <c r="Y574" s="54"/>
    </row>
    <row r="575" spans="1:25" ht="36" outlineLevel="5" x14ac:dyDescent="0.2">
      <c r="A575" s="21" t="s">
        <v>92</v>
      </c>
      <c r="B575" s="22" t="s">
        <v>414</v>
      </c>
      <c r="C575" s="22" t="s">
        <v>84</v>
      </c>
      <c r="D575" s="22" t="s">
        <v>103</v>
      </c>
      <c r="E575" s="22" t="s">
        <v>93</v>
      </c>
      <c r="F575" s="22"/>
      <c r="G575" s="23">
        <f t="shared" ref="G575:V576" si="359">G576</f>
        <v>1512360</v>
      </c>
      <c r="H575" s="23">
        <f t="shared" si="359"/>
        <v>0</v>
      </c>
      <c r="I575" s="23">
        <f t="shared" si="359"/>
        <v>0</v>
      </c>
      <c r="J575" s="23">
        <f t="shared" si="359"/>
        <v>0</v>
      </c>
      <c r="K575" s="23">
        <f t="shared" si="359"/>
        <v>1512360</v>
      </c>
      <c r="L575" s="23">
        <f t="shared" si="359"/>
        <v>0</v>
      </c>
      <c r="M575" s="23">
        <f t="shared" si="359"/>
        <v>912360</v>
      </c>
      <c r="N575" s="23">
        <f t="shared" si="359"/>
        <v>0</v>
      </c>
      <c r="O575" s="23">
        <f t="shared" si="359"/>
        <v>0</v>
      </c>
      <c r="P575" s="23">
        <f t="shared" si="359"/>
        <v>0</v>
      </c>
      <c r="Q575" s="23">
        <f t="shared" si="359"/>
        <v>912360</v>
      </c>
      <c r="R575" s="23">
        <f t="shared" si="359"/>
        <v>0</v>
      </c>
      <c r="S575" s="23">
        <f t="shared" si="359"/>
        <v>912360</v>
      </c>
      <c r="T575" s="23">
        <f t="shared" si="359"/>
        <v>0</v>
      </c>
      <c r="U575" s="23">
        <f t="shared" si="359"/>
        <v>0</v>
      </c>
      <c r="V575" s="23">
        <f t="shared" si="359"/>
        <v>0</v>
      </c>
      <c r="W575" s="23">
        <f t="shared" ref="W575:X576" si="360">W576</f>
        <v>912360</v>
      </c>
      <c r="X575" s="23">
        <f t="shared" si="360"/>
        <v>0</v>
      </c>
      <c r="Y575" s="54"/>
    </row>
    <row r="576" spans="1:25" outlineLevel="6" x14ac:dyDescent="0.2">
      <c r="A576" s="21" t="s">
        <v>431</v>
      </c>
      <c r="B576" s="22" t="s">
        <v>414</v>
      </c>
      <c r="C576" s="22" t="s">
        <v>84</v>
      </c>
      <c r="D576" s="22" t="s">
        <v>103</v>
      </c>
      <c r="E576" s="22" t="s">
        <v>432</v>
      </c>
      <c r="F576" s="22"/>
      <c r="G576" s="23">
        <f t="shared" si="359"/>
        <v>1512360</v>
      </c>
      <c r="H576" s="23">
        <f t="shared" si="359"/>
        <v>0</v>
      </c>
      <c r="I576" s="23">
        <f t="shared" si="359"/>
        <v>0</v>
      </c>
      <c r="J576" s="23">
        <f t="shared" si="359"/>
        <v>0</v>
      </c>
      <c r="K576" s="23">
        <f t="shared" si="359"/>
        <v>1512360</v>
      </c>
      <c r="L576" s="23">
        <f t="shared" si="359"/>
        <v>0</v>
      </c>
      <c r="M576" s="23">
        <f t="shared" si="359"/>
        <v>912360</v>
      </c>
      <c r="N576" s="23">
        <f t="shared" si="359"/>
        <v>0</v>
      </c>
      <c r="O576" s="23">
        <f t="shared" si="359"/>
        <v>0</v>
      </c>
      <c r="P576" s="23">
        <f t="shared" si="359"/>
        <v>0</v>
      </c>
      <c r="Q576" s="23">
        <f t="shared" si="359"/>
        <v>912360</v>
      </c>
      <c r="R576" s="23">
        <f t="shared" si="359"/>
        <v>0</v>
      </c>
      <c r="S576" s="23">
        <f t="shared" si="359"/>
        <v>912360</v>
      </c>
      <c r="T576" s="23">
        <f t="shared" si="359"/>
        <v>0</v>
      </c>
      <c r="U576" s="23">
        <f t="shared" si="359"/>
        <v>0</v>
      </c>
      <c r="V576" s="23">
        <f t="shared" si="359"/>
        <v>0</v>
      </c>
      <c r="W576" s="23">
        <f t="shared" si="360"/>
        <v>912360</v>
      </c>
      <c r="X576" s="23">
        <f t="shared" si="360"/>
        <v>0</v>
      </c>
      <c r="Y576" s="54"/>
    </row>
    <row r="577" spans="1:25" ht="24" outlineLevel="7" x14ac:dyDescent="0.2">
      <c r="A577" s="21" t="s">
        <v>33</v>
      </c>
      <c r="B577" s="22" t="s">
        <v>414</v>
      </c>
      <c r="C577" s="22" t="s">
        <v>84</v>
      </c>
      <c r="D577" s="22" t="s">
        <v>103</v>
      </c>
      <c r="E577" s="22" t="s">
        <v>432</v>
      </c>
      <c r="F577" s="22" t="s">
        <v>34</v>
      </c>
      <c r="G577" s="23">
        <v>1512360</v>
      </c>
      <c r="H577" s="23">
        <v>0</v>
      </c>
      <c r="I577" s="23">
        <v>0</v>
      </c>
      <c r="J577" s="23">
        <v>0</v>
      </c>
      <c r="K577" s="23">
        <f>G577+I577</f>
        <v>1512360</v>
      </c>
      <c r="L577" s="23">
        <f>H577+J577</f>
        <v>0</v>
      </c>
      <c r="M577" s="23">
        <v>912360</v>
      </c>
      <c r="N577" s="23">
        <v>0</v>
      </c>
      <c r="O577" s="23">
        <v>0</v>
      </c>
      <c r="P577" s="23">
        <v>0</v>
      </c>
      <c r="Q577" s="23">
        <f>M577+O577</f>
        <v>912360</v>
      </c>
      <c r="R577" s="23">
        <f>N577+P577</f>
        <v>0</v>
      </c>
      <c r="S577" s="23">
        <v>912360</v>
      </c>
      <c r="T577" s="23">
        <v>0</v>
      </c>
      <c r="U577" s="23">
        <v>0</v>
      </c>
      <c r="V577" s="23">
        <v>0</v>
      </c>
      <c r="W577" s="23">
        <f>S577+U577</f>
        <v>912360</v>
      </c>
      <c r="X577" s="23">
        <f>T577+V577</f>
        <v>0</v>
      </c>
      <c r="Y577" s="54"/>
    </row>
    <row r="578" spans="1:25" outlineLevel="1" x14ac:dyDescent="0.2">
      <c r="A578" s="21" t="s">
        <v>115</v>
      </c>
      <c r="B578" s="22" t="s">
        <v>414</v>
      </c>
      <c r="C578" s="22" t="s">
        <v>44</v>
      </c>
      <c r="D578" s="22"/>
      <c r="E578" s="22"/>
      <c r="F578" s="22"/>
      <c r="G578" s="23">
        <f t="shared" ref="G578:X578" si="361">G579+G588+G610</f>
        <v>1335985900.3399999</v>
      </c>
      <c r="H578" s="23">
        <f t="shared" si="361"/>
        <v>1107543639</v>
      </c>
      <c r="I578" s="23">
        <f t="shared" si="361"/>
        <v>65978669.679999992</v>
      </c>
      <c r="J578" s="23">
        <f t="shared" si="361"/>
        <v>60321761.069999993</v>
      </c>
      <c r="K578" s="23">
        <f t="shared" si="361"/>
        <v>1401964570.02</v>
      </c>
      <c r="L578" s="23">
        <f t="shared" si="361"/>
        <v>1167865400.0699999</v>
      </c>
      <c r="M578" s="23">
        <f t="shared" si="361"/>
        <v>199970588.78999999</v>
      </c>
      <c r="N578" s="23">
        <f t="shared" si="361"/>
        <v>4152939</v>
      </c>
      <c r="O578" s="23">
        <f t="shared" si="361"/>
        <v>0</v>
      </c>
      <c r="P578" s="23">
        <f t="shared" si="361"/>
        <v>0</v>
      </c>
      <c r="Q578" s="23">
        <f t="shared" si="361"/>
        <v>199970588.78999999</v>
      </c>
      <c r="R578" s="23">
        <f t="shared" si="361"/>
        <v>4152939</v>
      </c>
      <c r="S578" s="23">
        <f t="shared" si="361"/>
        <v>199970588.78999999</v>
      </c>
      <c r="T578" s="23">
        <f t="shared" si="361"/>
        <v>4152939</v>
      </c>
      <c r="U578" s="23">
        <f t="shared" si="361"/>
        <v>0</v>
      </c>
      <c r="V578" s="23">
        <f t="shared" si="361"/>
        <v>0</v>
      </c>
      <c r="W578" s="23">
        <f t="shared" si="361"/>
        <v>199970588.78999999</v>
      </c>
      <c r="X578" s="23">
        <f t="shared" si="361"/>
        <v>4152939</v>
      </c>
      <c r="Y578" s="54"/>
    </row>
    <row r="579" spans="1:25" outlineLevel="2" x14ac:dyDescent="0.2">
      <c r="A579" s="21" t="s">
        <v>433</v>
      </c>
      <c r="B579" s="22" t="s">
        <v>414</v>
      </c>
      <c r="C579" s="22" t="s">
        <v>44</v>
      </c>
      <c r="D579" s="22" t="s">
        <v>50</v>
      </c>
      <c r="E579" s="22"/>
      <c r="F579" s="22"/>
      <c r="G579" s="23">
        <f t="shared" ref="G579:X579" si="362">G580+G584</f>
        <v>47761017.619999997</v>
      </c>
      <c r="H579" s="23">
        <f t="shared" si="362"/>
        <v>4152939</v>
      </c>
      <c r="I579" s="23">
        <f t="shared" si="362"/>
        <v>-6714716.6699999999</v>
      </c>
      <c r="J579" s="23">
        <f t="shared" si="362"/>
        <v>0</v>
      </c>
      <c r="K579" s="23">
        <f t="shared" si="362"/>
        <v>41046300.949999996</v>
      </c>
      <c r="L579" s="23">
        <f t="shared" si="362"/>
        <v>4152939</v>
      </c>
      <c r="M579" s="23">
        <f t="shared" si="362"/>
        <v>29788946.530000001</v>
      </c>
      <c r="N579" s="23">
        <f t="shared" si="362"/>
        <v>4152939</v>
      </c>
      <c r="O579" s="23">
        <f t="shared" si="362"/>
        <v>0</v>
      </c>
      <c r="P579" s="23">
        <f t="shared" si="362"/>
        <v>0</v>
      </c>
      <c r="Q579" s="23">
        <f t="shared" si="362"/>
        <v>29788946.530000001</v>
      </c>
      <c r="R579" s="23">
        <f t="shared" si="362"/>
        <v>4152939</v>
      </c>
      <c r="S579" s="23">
        <f t="shared" si="362"/>
        <v>29788946.530000001</v>
      </c>
      <c r="T579" s="23">
        <f t="shared" si="362"/>
        <v>4152939</v>
      </c>
      <c r="U579" s="23">
        <f t="shared" si="362"/>
        <v>0</v>
      </c>
      <c r="V579" s="23">
        <f t="shared" si="362"/>
        <v>0</v>
      </c>
      <c r="W579" s="23">
        <f t="shared" si="362"/>
        <v>29788946.530000001</v>
      </c>
      <c r="X579" s="23">
        <f t="shared" si="362"/>
        <v>4152939</v>
      </c>
      <c r="Y579" s="54"/>
    </row>
    <row r="580" spans="1:25" ht="24" outlineLevel="3" x14ac:dyDescent="0.2">
      <c r="A580" s="21" t="s">
        <v>172</v>
      </c>
      <c r="B580" s="22" t="s">
        <v>414</v>
      </c>
      <c r="C580" s="22" t="s">
        <v>44</v>
      </c>
      <c r="D580" s="22" t="s">
        <v>50</v>
      </c>
      <c r="E580" s="22" t="s">
        <v>173</v>
      </c>
      <c r="F580" s="22"/>
      <c r="G580" s="23">
        <f t="shared" ref="G580:V582" si="363">G581</f>
        <v>43608078.619999997</v>
      </c>
      <c r="H580" s="23">
        <f t="shared" si="363"/>
        <v>0</v>
      </c>
      <c r="I580" s="23">
        <f t="shared" si="363"/>
        <v>-6714716.6699999999</v>
      </c>
      <c r="J580" s="23">
        <f t="shared" si="363"/>
        <v>0</v>
      </c>
      <c r="K580" s="23">
        <f t="shared" si="363"/>
        <v>36893361.949999996</v>
      </c>
      <c r="L580" s="23">
        <f t="shared" si="363"/>
        <v>0</v>
      </c>
      <c r="M580" s="23">
        <f t="shared" si="363"/>
        <v>25636007.530000001</v>
      </c>
      <c r="N580" s="23">
        <f t="shared" si="363"/>
        <v>0</v>
      </c>
      <c r="O580" s="23">
        <f t="shared" si="363"/>
        <v>0</v>
      </c>
      <c r="P580" s="23">
        <f t="shared" si="363"/>
        <v>0</v>
      </c>
      <c r="Q580" s="23">
        <f t="shared" si="363"/>
        <v>25636007.530000001</v>
      </c>
      <c r="R580" s="23">
        <f t="shared" si="363"/>
        <v>0</v>
      </c>
      <c r="S580" s="23">
        <f t="shared" si="363"/>
        <v>25636007.530000001</v>
      </c>
      <c r="T580" s="23">
        <f t="shared" si="363"/>
        <v>0</v>
      </c>
      <c r="U580" s="23">
        <f t="shared" si="363"/>
        <v>0</v>
      </c>
      <c r="V580" s="23">
        <f t="shared" si="363"/>
        <v>0</v>
      </c>
      <c r="W580" s="23">
        <f t="shared" ref="W580:X582" si="364">W581</f>
        <v>25636007.530000001</v>
      </c>
      <c r="X580" s="23">
        <f t="shared" si="364"/>
        <v>0</v>
      </c>
      <c r="Y580" s="54"/>
    </row>
    <row r="581" spans="1:25" ht="24" outlineLevel="5" x14ac:dyDescent="0.2">
      <c r="A581" s="21" t="s">
        <v>434</v>
      </c>
      <c r="B581" s="22" t="s">
        <v>414</v>
      </c>
      <c r="C581" s="22" t="s">
        <v>44</v>
      </c>
      <c r="D581" s="22" t="s">
        <v>50</v>
      </c>
      <c r="E581" s="22" t="s">
        <v>435</v>
      </c>
      <c r="F581" s="22"/>
      <c r="G581" s="23">
        <f t="shared" si="363"/>
        <v>43608078.619999997</v>
      </c>
      <c r="H581" s="23">
        <f t="shared" si="363"/>
        <v>0</v>
      </c>
      <c r="I581" s="23">
        <f t="shared" si="363"/>
        <v>-6714716.6699999999</v>
      </c>
      <c r="J581" s="23">
        <f t="shared" si="363"/>
        <v>0</v>
      </c>
      <c r="K581" s="23">
        <f t="shared" si="363"/>
        <v>36893361.949999996</v>
      </c>
      <c r="L581" s="23">
        <f t="shared" si="363"/>
        <v>0</v>
      </c>
      <c r="M581" s="23">
        <f t="shared" si="363"/>
        <v>25636007.530000001</v>
      </c>
      <c r="N581" s="23">
        <f t="shared" si="363"/>
        <v>0</v>
      </c>
      <c r="O581" s="23">
        <f t="shared" si="363"/>
        <v>0</v>
      </c>
      <c r="P581" s="23">
        <f t="shared" si="363"/>
        <v>0</v>
      </c>
      <c r="Q581" s="23">
        <f t="shared" si="363"/>
        <v>25636007.530000001</v>
      </c>
      <c r="R581" s="23">
        <f t="shared" si="363"/>
        <v>0</v>
      </c>
      <c r="S581" s="23">
        <f t="shared" si="363"/>
        <v>25636007.530000001</v>
      </c>
      <c r="T581" s="23">
        <f t="shared" si="363"/>
        <v>0</v>
      </c>
      <c r="U581" s="23">
        <f t="shared" si="363"/>
        <v>0</v>
      </c>
      <c r="V581" s="23">
        <f t="shared" si="363"/>
        <v>0</v>
      </c>
      <c r="W581" s="23">
        <f t="shared" si="364"/>
        <v>25636007.530000001</v>
      </c>
      <c r="X581" s="23">
        <f t="shared" si="364"/>
        <v>0</v>
      </c>
      <c r="Y581" s="54"/>
    </row>
    <row r="582" spans="1:25" ht="24" outlineLevel="6" x14ac:dyDescent="0.2">
      <c r="A582" s="21" t="s">
        <v>436</v>
      </c>
      <c r="B582" s="22" t="s">
        <v>414</v>
      </c>
      <c r="C582" s="22" t="s">
        <v>44</v>
      </c>
      <c r="D582" s="22" t="s">
        <v>50</v>
      </c>
      <c r="E582" s="22" t="s">
        <v>437</v>
      </c>
      <c r="F582" s="22"/>
      <c r="G582" s="23">
        <f t="shared" si="363"/>
        <v>43608078.619999997</v>
      </c>
      <c r="H582" s="23">
        <f t="shared" si="363"/>
        <v>0</v>
      </c>
      <c r="I582" s="23">
        <f t="shared" si="363"/>
        <v>-6714716.6699999999</v>
      </c>
      <c r="J582" s="23">
        <f t="shared" si="363"/>
        <v>0</v>
      </c>
      <c r="K582" s="23">
        <f t="shared" si="363"/>
        <v>36893361.949999996</v>
      </c>
      <c r="L582" s="23">
        <f t="shared" si="363"/>
        <v>0</v>
      </c>
      <c r="M582" s="23">
        <f t="shared" si="363"/>
        <v>25636007.530000001</v>
      </c>
      <c r="N582" s="23">
        <f t="shared" si="363"/>
        <v>0</v>
      </c>
      <c r="O582" s="23">
        <f t="shared" si="363"/>
        <v>0</v>
      </c>
      <c r="P582" s="23">
        <f t="shared" si="363"/>
        <v>0</v>
      </c>
      <c r="Q582" s="23">
        <f t="shared" si="363"/>
        <v>25636007.530000001</v>
      </c>
      <c r="R582" s="23">
        <f t="shared" si="363"/>
        <v>0</v>
      </c>
      <c r="S582" s="23">
        <f t="shared" si="363"/>
        <v>25636007.530000001</v>
      </c>
      <c r="T582" s="23">
        <f t="shared" si="363"/>
        <v>0</v>
      </c>
      <c r="U582" s="23">
        <f t="shared" si="363"/>
        <v>0</v>
      </c>
      <c r="V582" s="23">
        <f t="shared" si="363"/>
        <v>0</v>
      </c>
      <c r="W582" s="23">
        <f t="shared" si="364"/>
        <v>25636007.530000001</v>
      </c>
      <c r="X582" s="23">
        <f t="shared" si="364"/>
        <v>0</v>
      </c>
      <c r="Y582" s="54"/>
    </row>
    <row r="583" spans="1:25" ht="24" outlineLevel="7" x14ac:dyDescent="0.2">
      <c r="A583" s="21" t="s">
        <v>33</v>
      </c>
      <c r="B583" s="22" t="s">
        <v>414</v>
      </c>
      <c r="C583" s="22" t="s">
        <v>44</v>
      </c>
      <c r="D583" s="22" t="s">
        <v>50</v>
      </c>
      <c r="E583" s="22" t="s">
        <v>437</v>
      </c>
      <c r="F583" s="22" t="s">
        <v>34</v>
      </c>
      <c r="G583" s="23">
        <v>43608078.619999997</v>
      </c>
      <c r="H583" s="23">
        <v>0</v>
      </c>
      <c r="I583" s="23">
        <v>-6714716.6699999999</v>
      </c>
      <c r="J583" s="23">
        <v>0</v>
      </c>
      <c r="K583" s="23">
        <f>G583+I583</f>
        <v>36893361.949999996</v>
      </c>
      <c r="L583" s="23">
        <f>H583+J583</f>
        <v>0</v>
      </c>
      <c r="M583" s="23">
        <v>25636007.530000001</v>
      </c>
      <c r="N583" s="23">
        <v>0</v>
      </c>
      <c r="O583" s="23">
        <v>0</v>
      </c>
      <c r="P583" s="23">
        <v>0</v>
      </c>
      <c r="Q583" s="23">
        <f>M583+O583</f>
        <v>25636007.530000001</v>
      </c>
      <c r="R583" s="23">
        <f>N583+P583</f>
        <v>0</v>
      </c>
      <c r="S583" s="23">
        <v>25636007.530000001</v>
      </c>
      <c r="T583" s="23">
        <v>0</v>
      </c>
      <c r="U583" s="23">
        <v>0</v>
      </c>
      <c r="V583" s="23">
        <v>0</v>
      </c>
      <c r="W583" s="23">
        <f>S583+U583</f>
        <v>25636007.530000001</v>
      </c>
      <c r="X583" s="23">
        <f>T583+V583</f>
        <v>0</v>
      </c>
      <c r="Y583" s="54"/>
    </row>
    <row r="584" spans="1:25" outlineLevel="3" x14ac:dyDescent="0.2">
      <c r="A584" s="21" t="s">
        <v>415</v>
      </c>
      <c r="B584" s="22" t="s">
        <v>414</v>
      </c>
      <c r="C584" s="22" t="s">
        <v>44</v>
      </c>
      <c r="D584" s="22" t="s">
        <v>50</v>
      </c>
      <c r="E584" s="22" t="s">
        <v>416</v>
      </c>
      <c r="F584" s="22"/>
      <c r="G584" s="23">
        <f t="shared" ref="G584:V586" si="365">G585</f>
        <v>4152939</v>
      </c>
      <c r="H584" s="23">
        <f t="shared" si="365"/>
        <v>4152939</v>
      </c>
      <c r="I584" s="23">
        <f t="shared" si="365"/>
        <v>0</v>
      </c>
      <c r="J584" s="23">
        <f t="shared" si="365"/>
        <v>0</v>
      </c>
      <c r="K584" s="23">
        <f t="shared" si="365"/>
        <v>4152939</v>
      </c>
      <c r="L584" s="23">
        <f t="shared" si="365"/>
        <v>4152939</v>
      </c>
      <c r="M584" s="23">
        <f t="shared" si="365"/>
        <v>4152939</v>
      </c>
      <c r="N584" s="23">
        <f t="shared" si="365"/>
        <v>4152939</v>
      </c>
      <c r="O584" s="23">
        <f t="shared" si="365"/>
        <v>0</v>
      </c>
      <c r="P584" s="23">
        <f t="shared" si="365"/>
        <v>0</v>
      </c>
      <c r="Q584" s="23">
        <f t="shared" si="365"/>
        <v>4152939</v>
      </c>
      <c r="R584" s="23">
        <f t="shared" si="365"/>
        <v>4152939</v>
      </c>
      <c r="S584" s="23">
        <f t="shared" si="365"/>
        <v>4152939</v>
      </c>
      <c r="T584" s="23">
        <f t="shared" si="365"/>
        <v>4152939</v>
      </c>
      <c r="U584" s="23">
        <f t="shared" si="365"/>
        <v>0</v>
      </c>
      <c r="V584" s="23">
        <f t="shared" si="365"/>
        <v>0</v>
      </c>
      <c r="W584" s="23">
        <f t="shared" ref="W584:X586" si="366">W585</f>
        <v>4152939</v>
      </c>
      <c r="X584" s="23">
        <f t="shared" si="366"/>
        <v>4152939</v>
      </c>
      <c r="Y584" s="54"/>
    </row>
    <row r="585" spans="1:25" ht="24" outlineLevel="5" x14ac:dyDescent="0.2">
      <c r="A585" s="21" t="s">
        <v>438</v>
      </c>
      <c r="B585" s="22" t="s">
        <v>414</v>
      </c>
      <c r="C585" s="22" t="s">
        <v>44</v>
      </c>
      <c r="D585" s="22" t="s">
        <v>50</v>
      </c>
      <c r="E585" s="22" t="s">
        <v>439</v>
      </c>
      <c r="F585" s="22"/>
      <c r="G585" s="23">
        <f t="shared" si="365"/>
        <v>4152939</v>
      </c>
      <c r="H585" s="23">
        <f t="shared" si="365"/>
        <v>4152939</v>
      </c>
      <c r="I585" s="23">
        <f t="shared" si="365"/>
        <v>0</v>
      </c>
      <c r="J585" s="23">
        <f t="shared" si="365"/>
        <v>0</v>
      </c>
      <c r="K585" s="23">
        <f t="shared" si="365"/>
        <v>4152939</v>
      </c>
      <c r="L585" s="23">
        <f t="shared" si="365"/>
        <v>4152939</v>
      </c>
      <c r="M585" s="23">
        <f t="shared" si="365"/>
        <v>4152939</v>
      </c>
      <c r="N585" s="23">
        <f t="shared" si="365"/>
        <v>4152939</v>
      </c>
      <c r="O585" s="23">
        <f t="shared" si="365"/>
        <v>0</v>
      </c>
      <c r="P585" s="23">
        <f t="shared" si="365"/>
        <v>0</v>
      </c>
      <c r="Q585" s="23">
        <f t="shared" si="365"/>
        <v>4152939</v>
      </c>
      <c r="R585" s="23">
        <f t="shared" si="365"/>
        <v>4152939</v>
      </c>
      <c r="S585" s="23">
        <f t="shared" si="365"/>
        <v>4152939</v>
      </c>
      <c r="T585" s="23">
        <f t="shared" si="365"/>
        <v>4152939</v>
      </c>
      <c r="U585" s="23">
        <f t="shared" si="365"/>
        <v>0</v>
      </c>
      <c r="V585" s="23">
        <f t="shared" si="365"/>
        <v>0</v>
      </c>
      <c r="W585" s="23">
        <f t="shared" si="366"/>
        <v>4152939</v>
      </c>
      <c r="X585" s="23">
        <f t="shared" si="366"/>
        <v>4152939</v>
      </c>
      <c r="Y585" s="54"/>
    </row>
    <row r="586" spans="1:25" ht="36" outlineLevel="6" x14ac:dyDescent="0.2">
      <c r="A586" s="21" t="s">
        <v>440</v>
      </c>
      <c r="B586" s="22" t="s">
        <v>414</v>
      </c>
      <c r="C586" s="22" t="s">
        <v>44</v>
      </c>
      <c r="D586" s="22" t="s">
        <v>50</v>
      </c>
      <c r="E586" s="22" t="s">
        <v>441</v>
      </c>
      <c r="F586" s="22"/>
      <c r="G586" s="23">
        <f t="shared" si="365"/>
        <v>4152939</v>
      </c>
      <c r="H586" s="23">
        <f t="shared" si="365"/>
        <v>4152939</v>
      </c>
      <c r="I586" s="23">
        <f t="shared" si="365"/>
        <v>0</v>
      </c>
      <c r="J586" s="23">
        <f t="shared" si="365"/>
        <v>0</v>
      </c>
      <c r="K586" s="23">
        <f t="shared" si="365"/>
        <v>4152939</v>
      </c>
      <c r="L586" s="23">
        <f t="shared" si="365"/>
        <v>4152939</v>
      </c>
      <c r="M586" s="23">
        <f t="shared" si="365"/>
        <v>4152939</v>
      </c>
      <c r="N586" s="23">
        <f t="shared" si="365"/>
        <v>4152939</v>
      </c>
      <c r="O586" s="23">
        <f t="shared" si="365"/>
        <v>0</v>
      </c>
      <c r="P586" s="23">
        <f t="shared" si="365"/>
        <v>0</v>
      </c>
      <c r="Q586" s="23">
        <f t="shared" si="365"/>
        <v>4152939</v>
      </c>
      <c r="R586" s="23">
        <f t="shared" si="365"/>
        <v>4152939</v>
      </c>
      <c r="S586" s="23">
        <f t="shared" si="365"/>
        <v>4152939</v>
      </c>
      <c r="T586" s="23">
        <f t="shared" si="365"/>
        <v>4152939</v>
      </c>
      <c r="U586" s="23">
        <f t="shared" si="365"/>
        <v>0</v>
      </c>
      <c r="V586" s="23">
        <f t="shared" si="365"/>
        <v>0</v>
      </c>
      <c r="W586" s="23">
        <f t="shared" si="366"/>
        <v>4152939</v>
      </c>
      <c r="X586" s="23">
        <f t="shared" si="366"/>
        <v>4152939</v>
      </c>
      <c r="Y586" s="54"/>
    </row>
    <row r="587" spans="1:25" ht="24" outlineLevel="7" x14ac:dyDescent="0.2">
      <c r="A587" s="21" t="s">
        <v>33</v>
      </c>
      <c r="B587" s="22" t="s">
        <v>414</v>
      </c>
      <c r="C587" s="22" t="s">
        <v>44</v>
      </c>
      <c r="D587" s="22" t="s">
        <v>50</v>
      </c>
      <c r="E587" s="22" t="s">
        <v>441</v>
      </c>
      <c r="F587" s="22" t="s">
        <v>34</v>
      </c>
      <c r="G587" s="23">
        <v>4152939</v>
      </c>
      <c r="H587" s="23">
        <f>G587</f>
        <v>4152939</v>
      </c>
      <c r="I587" s="23">
        <v>0</v>
      </c>
      <c r="J587" s="23">
        <f>I587</f>
        <v>0</v>
      </c>
      <c r="K587" s="23">
        <f>G587+I587</f>
        <v>4152939</v>
      </c>
      <c r="L587" s="23">
        <f>H587+J587</f>
        <v>4152939</v>
      </c>
      <c r="M587" s="23">
        <v>4152939</v>
      </c>
      <c r="N587" s="23">
        <f>M587</f>
        <v>4152939</v>
      </c>
      <c r="O587" s="23">
        <v>0</v>
      </c>
      <c r="P587" s="23">
        <f>O587</f>
        <v>0</v>
      </c>
      <c r="Q587" s="23">
        <f>M587+O587</f>
        <v>4152939</v>
      </c>
      <c r="R587" s="23">
        <f>N587+P587</f>
        <v>4152939</v>
      </c>
      <c r="S587" s="23">
        <v>4152939</v>
      </c>
      <c r="T587" s="23">
        <f>S587</f>
        <v>4152939</v>
      </c>
      <c r="U587" s="23">
        <v>0</v>
      </c>
      <c r="V587" s="23">
        <f>U587</f>
        <v>0</v>
      </c>
      <c r="W587" s="23">
        <f>S587+U587</f>
        <v>4152939</v>
      </c>
      <c r="X587" s="23">
        <f>T587+V587</f>
        <v>4152939</v>
      </c>
      <c r="Y587" s="54"/>
    </row>
    <row r="588" spans="1:25" outlineLevel="2" x14ac:dyDescent="0.2">
      <c r="A588" s="21" t="s">
        <v>442</v>
      </c>
      <c r="B588" s="22" t="s">
        <v>414</v>
      </c>
      <c r="C588" s="22" t="s">
        <v>44</v>
      </c>
      <c r="D588" s="22" t="s">
        <v>89</v>
      </c>
      <c r="E588" s="22"/>
      <c r="F588" s="22"/>
      <c r="G588" s="23">
        <f>G589+G606</f>
        <v>218224882.72</v>
      </c>
      <c r="H588" s="23">
        <f t="shared" ref="H588:X588" si="367">H589+H606</f>
        <v>33497700</v>
      </c>
      <c r="I588" s="23">
        <f t="shared" si="367"/>
        <v>72693386.349999994</v>
      </c>
      <c r="J588" s="23">
        <f t="shared" si="367"/>
        <v>60321761.069999993</v>
      </c>
      <c r="K588" s="23">
        <f t="shared" si="367"/>
        <v>290918269.06999993</v>
      </c>
      <c r="L588" s="23">
        <f t="shared" si="367"/>
        <v>93819461.069999993</v>
      </c>
      <c r="M588" s="23">
        <f t="shared" si="367"/>
        <v>170181642.25999999</v>
      </c>
      <c r="N588" s="23">
        <f t="shared" si="367"/>
        <v>0</v>
      </c>
      <c r="O588" s="23">
        <f t="shared" si="367"/>
        <v>0</v>
      </c>
      <c r="P588" s="23">
        <f t="shared" si="367"/>
        <v>0</v>
      </c>
      <c r="Q588" s="23">
        <f t="shared" si="367"/>
        <v>170181642.25999999</v>
      </c>
      <c r="R588" s="23">
        <f t="shared" si="367"/>
        <v>0</v>
      </c>
      <c r="S588" s="23">
        <f t="shared" si="367"/>
        <v>170181642.25999999</v>
      </c>
      <c r="T588" s="23">
        <f t="shared" si="367"/>
        <v>0</v>
      </c>
      <c r="U588" s="23">
        <f t="shared" si="367"/>
        <v>0</v>
      </c>
      <c r="V588" s="23">
        <f t="shared" si="367"/>
        <v>0</v>
      </c>
      <c r="W588" s="23">
        <f t="shared" si="367"/>
        <v>170181642.25999999</v>
      </c>
      <c r="X588" s="23">
        <f t="shared" si="367"/>
        <v>0</v>
      </c>
      <c r="Y588" s="54"/>
    </row>
    <row r="589" spans="1:25" outlineLevel="3" x14ac:dyDescent="0.2">
      <c r="A589" s="21" t="s">
        <v>415</v>
      </c>
      <c r="B589" s="22" t="s">
        <v>414</v>
      </c>
      <c r="C589" s="22" t="s">
        <v>44</v>
      </c>
      <c r="D589" s="22" t="s">
        <v>89</v>
      </c>
      <c r="E589" s="22" t="s">
        <v>416</v>
      </c>
      <c r="F589" s="22"/>
      <c r="G589" s="23">
        <f t="shared" ref="G589:X589" si="368">G590+G603</f>
        <v>218224882.72</v>
      </c>
      <c r="H589" s="23">
        <f t="shared" si="368"/>
        <v>33497700</v>
      </c>
      <c r="I589" s="23">
        <f t="shared" si="368"/>
        <v>72321761.069999993</v>
      </c>
      <c r="J589" s="23">
        <f t="shared" si="368"/>
        <v>60321761.069999993</v>
      </c>
      <c r="K589" s="23">
        <f t="shared" si="368"/>
        <v>290546643.78999996</v>
      </c>
      <c r="L589" s="23">
        <f t="shared" si="368"/>
        <v>93819461.069999993</v>
      </c>
      <c r="M589" s="23">
        <f t="shared" si="368"/>
        <v>170181642.25999999</v>
      </c>
      <c r="N589" s="23">
        <f t="shared" si="368"/>
        <v>0</v>
      </c>
      <c r="O589" s="23">
        <f t="shared" si="368"/>
        <v>0</v>
      </c>
      <c r="P589" s="23">
        <f t="shared" si="368"/>
        <v>0</v>
      </c>
      <c r="Q589" s="23">
        <f t="shared" si="368"/>
        <v>170181642.25999999</v>
      </c>
      <c r="R589" s="23">
        <f t="shared" si="368"/>
        <v>0</v>
      </c>
      <c r="S589" s="23">
        <f t="shared" si="368"/>
        <v>170181642.25999999</v>
      </c>
      <c r="T589" s="23">
        <f t="shared" si="368"/>
        <v>0</v>
      </c>
      <c r="U589" s="23">
        <f t="shared" si="368"/>
        <v>0</v>
      </c>
      <c r="V589" s="23">
        <f t="shared" si="368"/>
        <v>0</v>
      </c>
      <c r="W589" s="23">
        <f t="shared" si="368"/>
        <v>170181642.25999999</v>
      </c>
      <c r="X589" s="23">
        <f t="shared" si="368"/>
        <v>0</v>
      </c>
      <c r="Y589" s="54"/>
    </row>
    <row r="590" spans="1:25" outlineLevel="5" x14ac:dyDescent="0.2">
      <c r="A590" s="21" t="s">
        <v>443</v>
      </c>
      <c r="B590" s="22" t="s">
        <v>414</v>
      </c>
      <c r="C590" s="22" t="s">
        <v>44</v>
      </c>
      <c r="D590" s="22" t="s">
        <v>89</v>
      </c>
      <c r="E590" s="22" t="s">
        <v>444</v>
      </c>
      <c r="F590" s="22"/>
      <c r="G590" s="23">
        <f>G591+G593+G595+G601+G597+G599</f>
        <v>184723782.72</v>
      </c>
      <c r="H590" s="23">
        <f t="shared" ref="H590:X590" si="369">H591+H593+H595+H601+H597+H599</f>
        <v>0</v>
      </c>
      <c r="I590" s="23">
        <f t="shared" si="369"/>
        <v>72321761.069999993</v>
      </c>
      <c r="J590" s="23">
        <f t="shared" si="369"/>
        <v>60321761.069999993</v>
      </c>
      <c r="K590" s="23">
        <f t="shared" si="369"/>
        <v>257045543.78999999</v>
      </c>
      <c r="L590" s="23">
        <f t="shared" si="369"/>
        <v>60321761.069999993</v>
      </c>
      <c r="M590" s="23">
        <f t="shared" si="369"/>
        <v>170181642.25999999</v>
      </c>
      <c r="N590" s="23">
        <f t="shared" si="369"/>
        <v>0</v>
      </c>
      <c r="O590" s="23">
        <f t="shared" si="369"/>
        <v>0</v>
      </c>
      <c r="P590" s="23">
        <f t="shared" si="369"/>
        <v>0</v>
      </c>
      <c r="Q590" s="23">
        <f t="shared" si="369"/>
        <v>170181642.25999999</v>
      </c>
      <c r="R590" s="23">
        <f t="shared" si="369"/>
        <v>0</v>
      </c>
      <c r="S590" s="23">
        <f t="shared" si="369"/>
        <v>170181642.25999999</v>
      </c>
      <c r="T590" s="23">
        <f t="shared" si="369"/>
        <v>0</v>
      </c>
      <c r="U590" s="23">
        <f t="shared" si="369"/>
        <v>0</v>
      </c>
      <c r="V590" s="23">
        <f t="shared" si="369"/>
        <v>0</v>
      </c>
      <c r="W590" s="23">
        <f t="shared" si="369"/>
        <v>170181642.25999999</v>
      </c>
      <c r="X590" s="23">
        <f t="shared" si="369"/>
        <v>0</v>
      </c>
      <c r="Y590" s="54"/>
    </row>
    <row r="591" spans="1:25" ht="36" outlineLevel="6" x14ac:dyDescent="0.2">
      <c r="A591" s="21" t="s">
        <v>445</v>
      </c>
      <c r="B591" s="22" t="s">
        <v>414</v>
      </c>
      <c r="C591" s="22" t="s">
        <v>44</v>
      </c>
      <c r="D591" s="22" t="s">
        <v>89</v>
      </c>
      <c r="E591" s="22" t="s">
        <v>446</v>
      </c>
      <c r="F591" s="22"/>
      <c r="G591" s="23">
        <f t="shared" ref="G591:X591" si="370">G592</f>
        <v>182123782.72</v>
      </c>
      <c r="H591" s="23">
        <f t="shared" si="370"/>
        <v>0</v>
      </c>
      <c r="I591" s="23">
        <f t="shared" si="370"/>
        <v>12000000</v>
      </c>
      <c r="J591" s="23">
        <f t="shared" si="370"/>
        <v>0</v>
      </c>
      <c r="K591" s="23">
        <f t="shared" si="370"/>
        <v>194123782.72</v>
      </c>
      <c r="L591" s="23">
        <f t="shared" si="370"/>
        <v>0</v>
      </c>
      <c r="M591" s="23">
        <f t="shared" si="370"/>
        <v>167581642.25999999</v>
      </c>
      <c r="N591" s="23">
        <f t="shared" si="370"/>
        <v>0</v>
      </c>
      <c r="O591" s="23">
        <f t="shared" si="370"/>
        <v>0</v>
      </c>
      <c r="P591" s="23">
        <f t="shared" si="370"/>
        <v>0</v>
      </c>
      <c r="Q591" s="23">
        <f t="shared" si="370"/>
        <v>167581642.25999999</v>
      </c>
      <c r="R591" s="23">
        <f t="shared" si="370"/>
        <v>0</v>
      </c>
      <c r="S591" s="23">
        <f t="shared" si="370"/>
        <v>167581642.25999999</v>
      </c>
      <c r="T591" s="23">
        <f t="shared" si="370"/>
        <v>0</v>
      </c>
      <c r="U591" s="23">
        <f t="shared" si="370"/>
        <v>0</v>
      </c>
      <c r="V591" s="23">
        <f t="shared" si="370"/>
        <v>0</v>
      </c>
      <c r="W591" s="23">
        <f t="shared" si="370"/>
        <v>167581642.25999999</v>
      </c>
      <c r="X591" s="23">
        <f t="shared" si="370"/>
        <v>0</v>
      </c>
      <c r="Y591" s="54"/>
    </row>
    <row r="592" spans="1:25" ht="24" outlineLevel="7" x14ac:dyDescent="0.2">
      <c r="A592" s="21" t="s">
        <v>33</v>
      </c>
      <c r="B592" s="22" t="s">
        <v>414</v>
      </c>
      <c r="C592" s="22" t="s">
        <v>44</v>
      </c>
      <c r="D592" s="22" t="s">
        <v>89</v>
      </c>
      <c r="E592" s="22" t="s">
        <v>446</v>
      </c>
      <c r="F592" s="22" t="s">
        <v>34</v>
      </c>
      <c r="G592" s="23">
        <v>182123782.72</v>
      </c>
      <c r="H592" s="23">
        <v>0</v>
      </c>
      <c r="I592" s="23">
        <v>12000000</v>
      </c>
      <c r="J592" s="23">
        <v>0</v>
      </c>
      <c r="K592" s="23">
        <f>G592+I592</f>
        <v>194123782.72</v>
      </c>
      <c r="L592" s="23">
        <f>H592+J592</f>
        <v>0</v>
      </c>
      <c r="M592" s="23">
        <v>167581642.25999999</v>
      </c>
      <c r="N592" s="23">
        <v>0</v>
      </c>
      <c r="O592" s="23">
        <v>0</v>
      </c>
      <c r="P592" s="23">
        <v>0</v>
      </c>
      <c r="Q592" s="23">
        <f>M592+O592</f>
        <v>167581642.25999999</v>
      </c>
      <c r="R592" s="23">
        <f>N592+P592</f>
        <v>0</v>
      </c>
      <c r="S592" s="23">
        <v>167581642.25999999</v>
      </c>
      <c r="T592" s="23">
        <v>0</v>
      </c>
      <c r="U592" s="23">
        <v>0</v>
      </c>
      <c r="V592" s="23">
        <v>0</v>
      </c>
      <c r="W592" s="23">
        <f>S592+U592</f>
        <v>167581642.25999999</v>
      </c>
      <c r="X592" s="23">
        <f>T592+V592</f>
        <v>0</v>
      </c>
      <c r="Y592" s="54"/>
    </row>
    <row r="593" spans="1:25" outlineLevel="6" x14ac:dyDescent="0.2">
      <c r="A593" s="21" t="s">
        <v>447</v>
      </c>
      <c r="B593" s="22" t="s">
        <v>414</v>
      </c>
      <c r="C593" s="22" t="s">
        <v>44</v>
      </c>
      <c r="D593" s="22" t="s">
        <v>89</v>
      </c>
      <c r="E593" s="22" t="s">
        <v>448</v>
      </c>
      <c r="F593" s="22"/>
      <c r="G593" s="23">
        <f t="shared" ref="G593:X593" si="371">G594</f>
        <v>2600000</v>
      </c>
      <c r="H593" s="23">
        <f t="shared" si="371"/>
        <v>0</v>
      </c>
      <c r="I593" s="23">
        <f t="shared" si="371"/>
        <v>0</v>
      </c>
      <c r="J593" s="23">
        <f t="shared" si="371"/>
        <v>0</v>
      </c>
      <c r="K593" s="23">
        <f t="shared" si="371"/>
        <v>2600000</v>
      </c>
      <c r="L593" s="23">
        <f t="shared" si="371"/>
        <v>0</v>
      </c>
      <c r="M593" s="23">
        <f t="shared" si="371"/>
        <v>2600000</v>
      </c>
      <c r="N593" s="23">
        <f t="shared" si="371"/>
        <v>0</v>
      </c>
      <c r="O593" s="23">
        <f t="shared" si="371"/>
        <v>0</v>
      </c>
      <c r="P593" s="23">
        <f t="shared" si="371"/>
        <v>0</v>
      </c>
      <c r="Q593" s="23">
        <f t="shared" si="371"/>
        <v>2600000</v>
      </c>
      <c r="R593" s="23">
        <f t="shared" si="371"/>
        <v>0</v>
      </c>
      <c r="S593" s="23">
        <f t="shared" si="371"/>
        <v>2600000</v>
      </c>
      <c r="T593" s="23">
        <f t="shared" si="371"/>
        <v>0</v>
      </c>
      <c r="U593" s="23">
        <f t="shared" si="371"/>
        <v>0</v>
      </c>
      <c r="V593" s="23">
        <f t="shared" si="371"/>
        <v>0</v>
      </c>
      <c r="W593" s="23">
        <f t="shared" si="371"/>
        <v>2600000</v>
      </c>
      <c r="X593" s="23">
        <f t="shared" si="371"/>
        <v>0</v>
      </c>
      <c r="Y593" s="54"/>
    </row>
    <row r="594" spans="1:25" ht="24" outlineLevel="7" x14ac:dyDescent="0.2">
      <c r="A594" s="21" t="s">
        <v>33</v>
      </c>
      <c r="B594" s="22" t="s">
        <v>414</v>
      </c>
      <c r="C594" s="22" t="s">
        <v>44</v>
      </c>
      <c r="D594" s="22" t="s">
        <v>89</v>
      </c>
      <c r="E594" s="22" t="s">
        <v>448</v>
      </c>
      <c r="F594" s="22" t="s">
        <v>34</v>
      </c>
      <c r="G594" s="23">
        <v>2600000</v>
      </c>
      <c r="H594" s="23">
        <v>0</v>
      </c>
      <c r="I594" s="23">
        <v>0</v>
      </c>
      <c r="J594" s="23">
        <v>0</v>
      </c>
      <c r="K594" s="23">
        <f>G594+I594</f>
        <v>2600000</v>
      </c>
      <c r="L594" s="23">
        <f>H594+J594</f>
        <v>0</v>
      </c>
      <c r="M594" s="23">
        <v>2600000</v>
      </c>
      <c r="N594" s="23">
        <v>0</v>
      </c>
      <c r="O594" s="23">
        <v>0</v>
      </c>
      <c r="P594" s="23">
        <v>0</v>
      </c>
      <c r="Q594" s="23">
        <f>M594+O594</f>
        <v>2600000</v>
      </c>
      <c r="R594" s="23">
        <f>N594+P594</f>
        <v>0</v>
      </c>
      <c r="S594" s="23">
        <v>2600000</v>
      </c>
      <c r="T594" s="23">
        <v>0</v>
      </c>
      <c r="U594" s="23">
        <v>0</v>
      </c>
      <c r="V594" s="23">
        <v>0</v>
      </c>
      <c r="W594" s="23">
        <f>S594+U594</f>
        <v>2600000</v>
      </c>
      <c r="X594" s="23">
        <f>T594+V594</f>
        <v>0</v>
      </c>
      <c r="Y594" s="54"/>
    </row>
    <row r="595" spans="1:25" ht="48" hidden="1" outlineLevel="6" x14ac:dyDescent="0.2">
      <c r="A595" s="21" t="s">
        <v>449</v>
      </c>
      <c r="B595" s="22" t="s">
        <v>414</v>
      </c>
      <c r="C595" s="22" t="s">
        <v>44</v>
      </c>
      <c r="D595" s="22" t="s">
        <v>89</v>
      </c>
      <c r="E595" s="22" t="s">
        <v>450</v>
      </c>
      <c r="F595" s="22"/>
      <c r="G595" s="23">
        <f t="shared" ref="G595:X595" si="372">G596</f>
        <v>0</v>
      </c>
      <c r="H595" s="23">
        <f t="shared" si="372"/>
        <v>0</v>
      </c>
      <c r="I595" s="23">
        <f t="shared" si="372"/>
        <v>0</v>
      </c>
      <c r="J595" s="23">
        <f t="shared" si="372"/>
        <v>0</v>
      </c>
      <c r="K595" s="23">
        <f t="shared" si="372"/>
        <v>0</v>
      </c>
      <c r="L595" s="23">
        <f t="shared" si="372"/>
        <v>0</v>
      </c>
      <c r="M595" s="23">
        <f t="shared" si="372"/>
        <v>0</v>
      </c>
      <c r="N595" s="23">
        <f t="shared" si="372"/>
        <v>0</v>
      </c>
      <c r="O595" s="23">
        <f t="shared" si="372"/>
        <v>0</v>
      </c>
      <c r="P595" s="23">
        <f t="shared" si="372"/>
        <v>0</v>
      </c>
      <c r="Q595" s="23">
        <f t="shared" si="372"/>
        <v>0</v>
      </c>
      <c r="R595" s="23">
        <f t="shared" si="372"/>
        <v>0</v>
      </c>
      <c r="S595" s="23">
        <f t="shared" si="372"/>
        <v>0</v>
      </c>
      <c r="T595" s="23">
        <f t="shared" si="372"/>
        <v>0</v>
      </c>
      <c r="U595" s="23">
        <f t="shared" si="372"/>
        <v>0</v>
      </c>
      <c r="V595" s="23">
        <f t="shared" si="372"/>
        <v>0</v>
      </c>
      <c r="W595" s="23">
        <f t="shared" si="372"/>
        <v>0</v>
      </c>
      <c r="X595" s="23">
        <f t="shared" si="372"/>
        <v>0</v>
      </c>
      <c r="Y595" s="54"/>
    </row>
    <row r="596" spans="1:25" ht="24" hidden="1" outlineLevel="7" x14ac:dyDescent="0.2">
      <c r="A596" s="21" t="s">
        <v>33</v>
      </c>
      <c r="B596" s="22" t="s">
        <v>414</v>
      </c>
      <c r="C596" s="22" t="s">
        <v>44</v>
      </c>
      <c r="D596" s="22" t="s">
        <v>89</v>
      </c>
      <c r="E596" s="22" t="s">
        <v>450</v>
      </c>
      <c r="F596" s="22" t="s">
        <v>34</v>
      </c>
      <c r="G596" s="23">
        <v>0</v>
      </c>
      <c r="H596" s="23">
        <f>G596</f>
        <v>0</v>
      </c>
      <c r="I596" s="23">
        <v>0</v>
      </c>
      <c r="J596" s="23">
        <f>I596</f>
        <v>0</v>
      </c>
      <c r="K596" s="23">
        <f>G596+I596</f>
        <v>0</v>
      </c>
      <c r="L596" s="23">
        <f>H596+J596</f>
        <v>0</v>
      </c>
      <c r="M596" s="23"/>
      <c r="N596" s="23">
        <f>M596</f>
        <v>0</v>
      </c>
      <c r="O596" s="23">
        <v>0</v>
      </c>
      <c r="P596" s="23">
        <f>O596</f>
        <v>0</v>
      </c>
      <c r="Q596" s="23">
        <f>M596+O596</f>
        <v>0</v>
      </c>
      <c r="R596" s="23">
        <f>N596+P596</f>
        <v>0</v>
      </c>
      <c r="S596" s="23">
        <v>0</v>
      </c>
      <c r="T596" s="23">
        <f>S596</f>
        <v>0</v>
      </c>
      <c r="U596" s="23">
        <v>0</v>
      </c>
      <c r="V596" s="23">
        <f>U596</f>
        <v>0</v>
      </c>
      <c r="W596" s="23">
        <f>S596+U596</f>
        <v>0</v>
      </c>
      <c r="X596" s="23">
        <f>T596+V596</f>
        <v>0</v>
      </c>
      <c r="Y596" s="54"/>
    </row>
    <row r="597" spans="1:25" ht="48" outlineLevel="7" x14ac:dyDescent="0.2">
      <c r="A597" s="21" t="s">
        <v>451</v>
      </c>
      <c r="B597" s="22" t="s">
        <v>414</v>
      </c>
      <c r="C597" s="22" t="s">
        <v>44</v>
      </c>
      <c r="D597" s="22" t="s">
        <v>89</v>
      </c>
      <c r="E597" s="22" t="s">
        <v>452</v>
      </c>
      <c r="F597" s="22"/>
      <c r="G597" s="23">
        <f>G598</f>
        <v>0</v>
      </c>
      <c r="H597" s="23">
        <f t="shared" ref="H597:X597" si="373">H598</f>
        <v>0</v>
      </c>
      <c r="I597" s="23">
        <f t="shared" si="373"/>
        <v>38172498.869999997</v>
      </c>
      <c r="J597" s="23">
        <f t="shared" si="373"/>
        <v>38172498.869999997</v>
      </c>
      <c r="K597" s="23">
        <f t="shared" si="373"/>
        <v>38172498.869999997</v>
      </c>
      <c r="L597" s="23">
        <f t="shared" si="373"/>
        <v>38172498.869999997</v>
      </c>
      <c r="M597" s="23">
        <f t="shared" si="373"/>
        <v>0</v>
      </c>
      <c r="N597" s="23">
        <f t="shared" si="373"/>
        <v>0</v>
      </c>
      <c r="O597" s="23">
        <f t="shared" si="373"/>
        <v>0</v>
      </c>
      <c r="P597" s="23">
        <f t="shared" si="373"/>
        <v>0</v>
      </c>
      <c r="Q597" s="23">
        <f t="shared" si="373"/>
        <v>0</v>
      </c>
      <c r="R597" s="23">
        <f t="shared" si="373"/>
        <v>0</v>
      </c>
      <c r="S597" s="23">
        <f t="shared" si="373"/>
        <v>0</v>
      </c>
      <c r="T597" s="23">
        <f t="shared" si="373"/>
        <v>0</v>
      </c>
      <c r="U597" s="23">
        <f t="shared" si="373"/>
        <v>0</v>
      </c>
      <c r="V597" s="23">
        <f t="shared" si="373"/>
        <v>0</v>
      </c>
      <c r="W597" s="23">
        <f t="shared" si="373"/>
        <v>0</v>
      </c>
      <c r="X597" s="23">
        <f t="shared" si="373"/>
        <v>0</v>
      </c>
      <c r="Y597" s="54"/>
    </row>
    <row r="598" spans="1:25" ht="24" outlineLevel="7" x14ac:dyDescent="0.2">
      <c r="A598" s="21" t="s">
        <v>33</v>
      </c>
      <c r="B598" s="22" t="s">
        <v>414</v>
      </c>
      <c r="C598" s="22" t="s">
        <v>44</v>
      </c>
      <c r="D598" s="22" t="s">
        <v>89</v>
      </c>
      <c r="E598" s="22" t="s">
        <v>452</v>
      </c>
      <c r="F598" s="22" t="s">
        <v>34</v>
      </c>
      <c r="G598" s="23"/>
      <c r="H598" s="23"/>
      <c r="I598" s="23">
        <v>38172498.869999997</v>
      </c>
      <c r="J598" s="23">
        <f>I598</f>
        <v>38172498.869999997</v>
      </c>
      <c r="K598" s="23">
        <f>G598+I598</f>
        <v>38172498.869999997</v>
      </c>
      <c r="L598" s="23">
        <f>H598+J598</f>
        <v>38172498.869999997</v>
      </c>
      <c r="M598" s="23"/>
      <c r="N598" s="23"/>
      <c r="O598" s="23"/>
      <c r="P598" s="23"/>
      <c r="Q598" s="23">
        <f>M598+O598</f>
        <v>0</v>
      </c>
      <c r="R598" s="23">
        <f>N598+P598</f>
        <v>0</v>
      </c>
      <c r="S598" s="23"/>
      <c r="T598" s="23"/>
      <c r="U598" s="23"/>
      <c r="V598" s="23"/>
      <c r="W598" s="23">
        <f>S598+U598</f>
        <v>0</v>
      </c>
      <c r="X598" s="23">
        <f>T598+V598</f>
        <v>0</v>
      </c>
      <c r="Y598" s="54"/>
    </row>
    <row r="599" spans="1:25" ht="48" outlineLevel="7" x14ac:dyDescent="0.2">
      <c r="A599" s="21" t="s">
        <v>453</v>
      </c>
      <c r="B599" s="22" t="s">
        <v>414</v>
      </c>
      <c r="C599" s="22" t="s">
        <v>44</v>
      </c>
      <c r="D599" s="22" t="s">
        <v>89</v>
      </c>
      <c r="E599" s="22" t="s">
        <v>454</v>
      </c>
      <c r="F599" s="22"/>
      <c r="G599" s="23">
        <f>G600</f>
        <v>0</v>
      </c>
      <c r="H599" s="23">
        <f t="shared" ref="H599:X599" si="374">H600</f>
        <v>0</v>
      </c>
      <c r="I599" s="23">
        <f t="shared" si="374"/>
        <v>22149262.199999999</v>
      </c>
      <c r="J599" s="23">
        <f t="shared" si="374"/>
        <v>22149262.199999999</v>
      </c>
      <c r="K599" s="23">
        <f t="shared" si="374"/>
        <v>22149262.199999999</v>
      </c>
      <c r="L599" s="23">
        <f t="shared" si="374"/>
        <v>22149262.199999999</v>
      </c>
      <c r="M599" s="23">
        <f t="shared" si="374"/>
        <v>0</v>
      </c>
      <c r="N599" s="23">
        <f t="shared" si="374"/>
        <v>0</v>
      </c>
      <c r="O599" s="23">
        <f t="shared" si="374"/>
        <v>0</v>
      </c>
      <c r="P599" s="23">
        <f t="shared" si="374"/>
        <v>0</v>
      </c>
      <c r="Q599" s="23">
        <f t="shared" si="374"/>
        <v>0</v>
      </c>
      <c r="R599" s="23">
        <f t="shared" si="374"/>
        <v>0</v>
      </c>
      <c r="S599" s="23">
        <f t="shared" si="374"/>
        <v>0</v>
      </c>
      <c r="T599" s="23">
        <f t="shared" si="374"/>
        <v>0</v>
      </c>
      <c r="U599" s="23">
        <f t="shared" si="374"/>
        <v>0</v>
      </c>
      <c r="V599" s="23">
        <f t="shared" si="374"/>
        <v>0</v>
      </c>
      <c r="W599" s="23">
        <f t="shared" si="374"/>
        <v>0</v>
      </c>
      <c r="X599" s="23">
        <f t="shared" si="374"/>
        <v>0</v>
      </c>
      <c r="Y599" s="54"/>
    </row>
    <row r="600" spans="1:25" ht="24" outlineLevel="7" x14ac:dyDescent="0.2">
      <c r="A600" s="21" t="s">
        <v>33</v>
      </c>
      <c r="B600" s="22" t="s">
        <v>414</v>
      </c>
      <c r="C600" s="22" t="s">
        <v>44</v>
      </c>
      <c r="D600" s="22" t="s">
        <v>89</v>
      </c>
      <c r="E600" s="22" t="s">
        <v>454</v>
      </c>
      <c r="F600" s="22" t="s">
        <v>34</v>
      </c>
      <c r="G600" s="23"/>
      <c r="H600" s="23"/>
      <c r="I600" s="23">
        <v>22149262.199999999</v>
      </c>
      <c r="J600" s="23">
        <f>I600</f>
        <v>22149262.199999999</v>
      </c>
      <c r="K600" s="23">
        <f>G600+I600</f>
        <v>22149262.199999999</v>
      </c>
      <c r="L600" s="23">
        <f>H600+J600</f>
        <v>22149262.199999999</v>
      </c>
      <c r="M600" s="23"/>
      <c r="N600" s="23"/>
      <c r="O600" s="23"/>
      <c r="P600" s="23"/>
      <c r="Q600" s="23">
        <f>M600+O600</f>
        <v>0</v>
      </c>
      <c r="R600" s="23">
        <f>N600+P600</f>
        <v>0</v>
      </c>
      <c r="S600" s="23"/>
      <c r="T600" s="23"/>
      <c r="U600" s="23"/>
      <c r="V600" s="23"/>
      <c r="W600" s="23">
        <f>S600+U600</f>
        <v>0</v>
      </c>
      <c r="X600" s="23">
        <f>T600+V600</f>
        <v>0</v>
      </c>
      <c r="Y600" s="54"/>
    </row>
    <row r="601" spans="1:25" ht="48" hidden="1" outlineLevel="6" x14ac:dyDescent="0.2">
      <c r="A601" s="21" t="s">
        <v>455</v>
      </c>
      <c r="B601" s="22" t="s">
        <v>414</v>
      </c>
      <c r="C601" s="22" t="s">
        <v>44</v>
      </c>
      <c r="D601" s="22" t="s">
        <v>89</v>
      </c>
      <c r="E601" s="22" t="s">
        <v>456</v>
      </c>
      <c r="F601" s="22"/>
      <c r="G601" s="23">
        <f t="shared" ref="G601:X601" si="375">G602</f>
        <v>0</v>
      </c>
      <c r="H601" s="23">
        <f t="shared" si="375"/>
        <v>0</v>
      </c>
      <c r="I601" s="23">
        <f t="shared" si="375"/>
        <v>0</v>
      </c>
      <c r="J601" s="23">
        <f t="shared" si="375"/>
        <v>0</v>
      </c>
      <c r="K601" s="23">
        <f t="shared" si="375"/>
        <v>0</v>
      </c>
      <c r="L601" s="23">
        <f t="shared" si="375"/>
        <v>0</v>
      </c>
      <c r="M601" s="23">
        <f t="shared" si="375"/>
        <v>0</v>
      </c>
      <c r="N601" s="23">
        <f t="shared" si="375"/>
        <v>0</v>
      </c>
      <c r="O601" s="23">
        <f t="shared" si="375"/>
        <v>0</v>
      </c>
      <c r="P601" s="23">
        <f t="shared" si="375"/>
        <v>0</v>
      </c>
      <c r="Q601" s="23">
        <f t="shared" si="375"/>
        <v>0</v>
      </c>
      <c r="R601" s="23">
        <f t="shared" si="375"/>
        <v>0</v>
      </c>
      <c r="S601" s="23">
        <f t="shared" si="375"/>
        <v>0</v>
      </c>
      <c r="T601" s="23">
        <f t="shared" si="375"/>
        <v>0</v>
      </c>
      <c r="U601" s="23">
        <f t="shared" si="375"/>
        <v>0</v>
      </c>
      <c r="V601" s="23">
        <f t="shared" si="375"/>
        <v>0</v>
      </c>
      <c r="W601" s="23">
        <f t="shared" si="375"/>
        <v>0</v>
      </c>
      <c r="X601" s="23">
        <f t="shared" si="375"/>
        <v>0</v>
      </c>
      <c r="Y601" s="54"/>
    </row>
    <row r="602" spans="1:25" ht="24" hidden="1" outlineLevel="7" x14ac:dyDescent="0.2">
      <c r="A602" s="21" t="s">
        <v>33</v>
      </c>
      <c r="B602" s="22" t="s">
        <v>414</v>
      </c>
      <c r="C602" s="22" t="s">
        <v>44</v>
      </c>
      <c r="D602" s="22" t="s">
        <v>89</v>
      </c>
      <c r="E602" s="22" t="s">
        <v>456</v>
      </c>
      <c r="F602" s="22" t="s">
        <v>34</v>
      </c>
      <c r="G602" s="23">
        <v>0</v>
      </c>
      <c r="H602" s="23">
        <v>0</v>
      </c>
      <c r="I602" s="23">
        <v>0</v>
      </c>
      <c r="J602" s="23">
        <v>0</v>
      </c>
      <c r="K602" s="23">
        <f>G602+I602</f>
        <v>0</v>
      </c>
      <c r="L602" s="23">
        <f>H602+J602</f>
        <v>0</v>
      </c>
      <c r="M602" s="23">
        <v>0</v>
      </c>
      <c r="N602" s="23">
        <v>0</v>
      </c>
      <c r="O602" s="23">
        <v>0</v>
      </c>
      <c r="P602" s="23">
        <v>0</v>
      </c>
      <c r="Q602" s="23">
        <f>M602+O602</f>
        <v>0</v>
      </c>
      <c r="R602" s="23">
        <f>N602+P602</f>
        <v>0</v>
      </c>
      <c r="S602" s="23">
        <v>0</v>
      </c>
      <c r="T602" s="23">
        <v>0</v>
      </c>
      <c r="U602" s="23">
        <v>0</v>
      </c>
      <c r="V602" s="23">
        <v>0</v>
      </c>
      <c r="W602" s="23">
        <f>S602+U602</f>
        <v>0</v>
      </c>
      <c r="X602" s="23">
        <f>T602+V602</f>
        <v>0</v>
      </c>
      <c r="Y602" s="54"/>
    </row>
    <row r="603" spans="1:25" ht="84" outlineLevel="5" collapsed="1" x14ac:dyDescent="0.2">
      <c r="A603" s="21" t="s">
        <v>457</v>
      </c>
      <c r="B603" s="22" t="s">
        <v>414</v>
      </c>
      <c r="C603" s="22" t="s">
        <v>44</v>
      </c>
      <c r="D603" s="22" t="s">
        <v>89</v>
      </c>
      <c r="E603" s="22" t="s">
        <v>458</v>
      </c>
      <c r="F603" s="22"/>
      <c r="G603" s="23">
        <f t="shared" ref="G603:V604" si="376">G604</f>
        <v>33501100</v>
      </c>
      <c r="H603" s="23">
        <f t="shared" si="376"/>
        <v>33497700</v>
      </c>
      <c r="I603" s="23">
        <f t="shared" si="376"/>
        <v>0</v>
      </c>
      <c r="J603" s="23">
        <f t="shared" si="376"/>
        <v>0</v>
      </c>
      <c r="K603" s="23">
        <f t="shared" si="376"/>
        <v>33501100</v>
      </c>
      <c r="L603" s="23">
        <f t="shared" si="376"/>
        <v>33497700</v>
      </c>
      <c r="M603" s="23">
        <f t="shared" si="376"/>
        <v>0</v>
      </c>
      <c r="N603" s="23">
        <f t="shared" si="376"/>
        <v>0</v>
      </c>
      <c r="O603" s="23">
        <f t="shared" si="376"/>
        <v>0</v>
      </c>
      <c r="P603" s="23">
        <f t="shared" si="376"/>
        <v>0</v>
      </c>
      <c r="Q603" s="23">
        <f t="shared" si="376"/>
        <v>0</v>
      </c>
      <c r="R603" s="23">
        <f t="shared" si="376"/>
        <v>0</v>
      </c>
      <c r="S603" s="23">
        <f t="shared" si="376"/>
        <v>0</v>
      </c>
      <c r="T603" s="23">
        <f t="shared" si="376"/>
        <v>0</v>
      </c>
      <c r="U603" s="23">
        <f t="shared" si="376"/>
        <v>0</v>
      </c>
      <c r="V603" s="23">
        <f t="shared" si="376"/>
        <v>0</v>
      </c>
      <c r="W603" s="23">
        <f t="shared" ref="W603:X604" si="377">W604</f>
        <v>0</v>
      </c>
      <c r="X603" s="23">
        <f t="shared" si="377"/>
        <v>0</v>
      </c>
      <c r="Y603" s="54"/>
    </row>
    <row r="604" spans="1:25" ht="36" outlineLevel="6" x14ac:dyDescent="0.2">
      <c r="A604" s="21" t="s">
        <v>459</v>
      </c>
      <c r="B604" s="22" t="s">
        <v>414</v>
      </c>
      <c r="C604" s="22" t="s">
        <v>44</v>
      </c>
      <c r="D604" s="22" t="s">
        <v>89</v>
      </c>
      <c r="E604" s="22" t="s">
        <v>460</v>
      </c>
      <c r="F604" s="22"/>
      <c r="G604" s="23">
        <f t="shared" si="376"/>
        <v>33501100</v>
      </c>
      <c r="H604" s="23">
        <f t="shared" si="376"/>
        <v>33497700</v>
      </c>
      <c r="I604" s="23">
        <f t="shared" si="376"/>
        <v>0</v>
      </c>
      <c r="J604" s="23">
        <f t="shared" si="376"/>
        <v>0</v>
      </c>
      <c r="K604" s="23">
        <f t="shared" si="376"/>
        <v>33501100</v>
      </c>
      <c r="L604" s="23">
        <f t="shared" si="376"/>
        <v>33497700</v>
      </c>
      <c r="M604" s="23">
        <f t="shared" si="376"/>
        <v>0</v>
      </c>
      <c r="N604" s="23">
        <f t="shared" si="376"/>
        <v>0</v>
      </c>
      <c r="O604" s="23">
        <f t="shared" si="376"/>
        <v>0</v>
      </c>
      <c r="P604" s="23">
        <f t="shared" si="376"/>
        <v>0</v>
      </c>
      <c r="Q604" s="23">
        <f t="shared" si="376"/>
        <v>0</v>
      </c>
      <c r="R604" s="23">
        <f t="shared" si="376"/>
        <v>0</v>
      </c>
      <c r="S604" s="23">
        <f t="shared" si="376"/>
        <v>0</v>
      </c>
      <c r="T604" s="23">
        <f t="shared" si="376"/>
        <v>0</v>
      </c>
      <c r="U604" s="23">
        <f t="shared" si="376"/>
        <v>0</v>
      </c>
      <c r="V604" s="23">
        <f t="shared" si="376"/>
        <v>0</v>
      </c>
      <c r="W604" s="23">
        <f t="shared" si="377"/>
        <v>0</v>
      </c>
      <c r="X604" s="23">
        <f t="shared" si="377"/>
        <v>0</v>
      </c>
      <c r="Y604" s="54"/>
    </row>
    <row r="605" spans="1:25" ht="24" outlineLevel="7" x14ac:dyDescent="0.2">
      <c r="A605" s="21" t="s">
        <v>33</v>
      </c>
      <c r="B605" s="22" t="s">
        <v>414</v>
      </c>
      <c r="C605" s="22" t="s">
        <v>44</v>
      </c>
      <c r="D605" s="22" t="s">
        <v>89</v>
      </c>
      <c r="E605" s="22" t="s">
        <v>460</v>
      </c>
      <c r="F605" s="22" t="s">
        <v>34</v>
      </c>
      <c r="G605" s="23">
        <v>33501100</v>
      </c>
      <c r="H605" s="23">
        <v>33497700</v>
      </c>
      <c r="I605" s="23">
        <v>0</v>
      </c>
      <c r="J605" s="23">
        <f>I605</f>
        <v>0</v>
      </c>
      <c r="K605" s="23">
        <f>G605+I605</f>
        <v>33501100</v>
      </c>
      <c r="L605" s="23">
        <f>H605+J605</f>
        <v>33497700</v>
      </c>
      <c r="M605" s="23"/>
      <c r="N605" s="23"/>
      <c r="O605" s="23">
        <v>0</v>
      </c>
      <c r="P605" s="23">
        <f>O605</f>
        <v>0</v>
      </c>
      <c r="Q605" s="23">
        <f>M605+O605</f>
        <v>0</v>
      </c>
      <c r="R605" s="23">
        <f>N605+P605</f>
        <v>0</v>
      </c>
      <c r="S605" s="23"/>
      <c r="T605" s="23"/>
      <c r="U605" s="23">
        <v>0</v>
      </c>
      <c r="V605" s="23">
        <f>U605</f>
        <v>0</v>
      </c>
      <c r="W605" s="23">
        <f>S605+U605</f>
        <v>0</v>
      </c>
      <c r="X605" s="23">
        <f>T605+V605</f>
        <v>0</v>
      </c>
      <c r="Y605" s="54"/>
    </row>
    <row r="606" spans="1:25" outlineLevel="7" x14ac:dyDescent="0.2">
      <c r="A606" s="21" t="s">
        <v>37</v>
      </c>
      <c r="B606" s="22" t="s">
        <v>414</v>
      </c>
      <c r="C606" s="22" t="s">
        <v>44</v>
      </c>
      <c r="D606" s="22" t="s">
        <v>89</v>
      </c>
      <c r="E606" s="22" t="s">
        <v>38</v>
      </c>
      <c r="F606" s="22"/>
      <c r="G606" s="23">
        <f>G607</f>
        <v>0</v>
      </c>
      <c r="H606" s="23">
        <f t="shared" ref="H606:X608" si="378">H607</f>
        <v>0</v>
      </c>
      <c r="I606" s="23">
        <f t="shared" si="378"/>
        <v>371625.28</v>
      </c>
      <c r="J606" s="23">
        <f t="shared" si="378"/>
        <v>0</v>
      </c>
      <c r="K606" s="23">
        <f t="shared" si="378"/>
        <v>371625.28</v>
      </c>
      <c r="L606" s="23">
        <f t="shared" si="378"/>
        <v>0</v>
      </c>
      <c r="M606" s="23">
        <f t="shared" si="378"/>
        <v>0</v>
      </c>
      <c r="N606" s="23">
        <f t="shared" si="378"/>
        <v>0</v>
      </c>
      <c r="O606" s="23">
        <f t="shared" si="378"/>
        <v>0</v>
      </c>
      <c r="P606" s="23">
        <f t="shared" si="378"/>
        <v>0</v>
      </c>
      <c r="Q606" s="23">
        <f t="shared" si="378"/>
        <v>0</v>
      </c>
      <c r="R606" s="23">
        <f t="shared" si="378"/>
        <v>0</v>
      </c>
      <c r="S606" s="23">
        <f t="shared" si="378"/>
        <v>0</v>
      </c>
      <c r="T606" s="23">
        <f t="shared" si="378"/>
        <v>0</v>
      </c>
      <c r="U606" s="23">
        <f t="shared" si="378"/>
        <v>0</v>
      </c>
      <c r="V606" s="23">
        <f t="shared" si="378"/>
        <v>0</v>
      </c>
      <c r="W606" s="23">
        <f t="shared" si="378"/>
        <v>0</v>
      </c>
      <c r="X606" s="23">
        <f t="shared" si="378"/>
        <v>0</v>
      </c>
      <c r="Y606" s="54"/>
    </row>
    <row r="607" spans="1:25" outlineLevel="7" x14ac:dyDescent="0.2">
      <c r="A607" s="21" t="s">
        <v>299</v>
      </c>
      <c r="B607" s="22" t="s">
        <v>414</v>
      </c>
      <c r="C607" s="22" t="s">
        <v>44</v>
      </c>
      <c r="D607" s="22" t="s">
        <v>89</v>
      </c>
      <c r="E607" s="22" t="s">
        <v>300</v>
      </c>
      <c r="F607" s="22"/>
      <c r="G607" s="23">
        <f>G608</f>
        <v>0</v>
      </c>
      <c r="H607" s="23">
        <f t="shared" si="378"/>
        <v>0</v>
      </c>
      <c r="I607" s="23">
        <f t="shared" si="378"/>
        <v>371625.28</v>
      </c>
      <c r="J607" s="23">
        <f t="shared" si="378"/>
        <v>0</v>
      </c>
      <c r="K607" s="23">
        <f t="shared" si="378"/>
        <v>371625.28</v>
      </c>
      <c r="L607" s="23">
        <f t="shared" si="378"/>
        <v>0</v>
      </c>
      <c r="M607" s="23">
        <f t="shared" si="378"/>
        <v>0</v>
      </c>
      <c r="N607" s="23">
        <f t="shared" si="378"/>
        <v>0</v>
      </c>
      <c r="O607" s="23">
        <f t="shared" si="378"/>
        <v>0</v>
      </c>
      <c r="P607" s="23">
        <f t="shared" si="378"/>
        <v>0</v>
      </c>
      <c r="Q607" s="23">
        <f t="shared" si="378"/>
        <v>0</v>
      </c>
      <c r="R607" s="23">
        <f t="shared" si="378"/>
        <v>0</v>
      </c>
      <c r="S607" s="23">
        <f t="shared" si="378"/>
        <v>0</v>
      </c>
      <c r="T607" s="23">
        <f t="shared" si="378"/>
        <v>0</v>
      </c>
      <c r="U607" s="23">
        <f t="shared" si="378"/>
        <v>0</v>
      </c>
      <c r="V607" s="23">
        <f t="shared" si="378"/>
        <v>0</v>
      </c>
      <c r="W607" s="23">
        <f t="shared" si="378"/>
        <v>0</v>
      </c>
      <c r="X607" s="23">
        <f t="shared" si="378"/>
        <v>0</v>
      </c>
      <c r="Y607" s="54"/>
    </row>
    <row r="608" spans="1:25" ht="24" outlineLevel="7" x14ac:dyDescent="0.2">
      <c r="A608" s="21" t="s">
        <v>81</v>
      </c>
      <c r="B608" s="22" t="s">
        <v>414</v>
      </c>
      <c r="C608" s="22" t="s">
        <v>44</v>
      </c>
      <c r="D608" s="22" t="s">
        <v>89</v>
      </c>
      <c r="E608" s="22" t="s">
        <v>301</v>
      </c>
      <c r="F608" s="22"/>
      <c r="G608" s="23">
        <f>G609</f>
        <v>0</v>
      </c>
      <c r="H608" s="23">
        <f t="shared" si="378"/>
        <v>0</v>
      </c>
      <c r="I608" s="23">
        <f t="shared" si="378"/>
        <v>371625.28</v>
      </c>
      <c r="J608" s="23">
        <f t="shared" si="378"/>
        <v>0</v>
      </c>
      <c r="K608" s="23">
        <f t="shared" si="378"/>
        <v>371625.28</v>
      </c>
      <c r="L608" s="23">
        <f t="shared" si="378"/>
        <v>0</v>
      </c>
      <c r="M608" s="23">
        <f t="shared" si="378"/>
        <v>0</v>
      </c>
      <c r="N608" s="23">
        <f t="shared" si="378"/>
        <v>0</v>
      </c>
      <c r="O608" s="23">
        <f t="shared" si="378"/>
        <v>0</v>
      </c>
      <c r="P608" s="23">
        <f t="shared" si="378"/>
        <v>0</v>
      </c>
      <c r="Q608" s="23">
        <f t="shared" si="378"/>
        <v>0</v>
      </c>
      <c r="R608" s="23">
        <f t="shared" si="378"/>
        <v>0</v>
      </c>
      <c r="S608" s="23">
        <f t="shared" si="378"/>
        <v>0</v>
      </c>
      <c r="T608" s="23">
        <f t="shared" si="378"/>
        <v>0</v>
      </c>
      <c r="U608" s="23">
        <f t="shared" si="378"/>
        <v>0</v>
      </c>
      <c r="V608" s="23">
        <f t="shared" si="378"/>
        <v>0</v>
      </c>
      <c r="W608" s="23">
        <f t="shared" si="378"/>
        <v>0</v>
      </c>
      <c r="X608" s="23">
        <f t="shared" si="378"/>
        <v>0</v>
      </c>
      <c r="Y608" s="54"/>
    </row>
    <row r="609" spans="1:25" outlineLevel="7" x14ac:dyDescent="0.2">
      <c r="A609" s="21" t="s">
        <v>63</v>
      </c>
      <c r="B609" s="22" t="s">
        <v>414</v>
      </c>
      <c r="C609" s="22" t="s">
        <v>44</v>
      </c>
      <c r="D609" s="22" t="s">
        <v>89</v>
      </c>
      <c r="E609" s="22" t="s">
        <v>301</v>
      </c>
      <c r="F609" s="22" t="s">
        <v>64</v>
      </c>
      <c r="G609" s="23"/>
      <c r="H609" s="23"/>
      <c r="I609" s="23">
        <v>371625.28</v>
      </c>
      <c r="J609" s="23"/>
      <c r="K609" s="23">
        <f>G609+I609</f>
        <v>371625.28</v>
      </c>
      <c r="L609" s="23">
        <f>H609+J609</f>
        <v>0</v>
      </c>
      <c r="M609" s="23"/>
      <c r="N609" s="23"/>
      <c r="O609" s="23"/>
      <c r="P609" s="23"/>
      <c r="Q609" s="23">
        <f>M609+O609</f>
        <v>0</v>
      </c>
      <c r="R609" s="23">
        <f>N609+P609</f>
        <v>0</v>
      </c>
      <c r="S609" s="23"/>
      <c r="T609" s="23"/>
      <c r="U609" s="23"/>
      <c r="V609" s="23"/>
      <c r="W609" s="23">
        <f>S609+U609</f>
        <v>0</v>
      </c>
      <c r="X609" s="23">
        <f>T609+V609</f>
        <v>0</v>
      </c>
      <c r="Y609" s="54"/>
    </row>
    <row r="610" spans="1:25" outlineLevel="2" x14ac:dyDescent="0.2">
      <c r="A610" s="21" t="s">
        <v>121</v>
      </c>
      <c r="B610" s="22" t="s">
        <v>414</v>
      </c>
      <c r="C610" s="22" t="s">
        <v>44</v>
      </c>
      <c r="D610" s="22" t="s">
        <v>122</v>
      </c>
      <c r="E610" s="22"/>
      <c r="F610" s="22"/>
      <c r="G610" s="23">
        <f t="shared" ref="G610:V613" si="379">G611</f>
        <v>1070000000</v>
      </c>
      <c r="H610" s="23">
        <f t="shared" si="379"/>
        <v>1069893000</v>
      </c>
      <c r="I610" s="23">
        <f t="shared" si="379"/>
        <v>0</v>
      </c>
      <c r="J610" s="23">
        <f t="shared" si="379"/>
        <v>0</v>
      </c>
      <c r="K610" s="23">
        <f t="shared" si="379"/>
        <v>1070000000</v>
      </c>
      <c r="L610" s="23">
        <f t="shared" si="379"/>
        <v>1069893000</v>
      </c>
      <c r="M610" s="23">
        <f t="shared" si="379"/>
        <v>0</v>
      </c>
      <c r="N610" s="23">
        <f t="shared" si="379"/>
        <v>0</v>
      </c>
      <c r="O610" s="23">
        <f t="shared" si="379"/>
        <v>0</v>
      </c>
      <c r="P610" s="23">
        <f t="shared" si="379"/>
        <v>0</v>
      </c>
      <c r="Q610" s="23">
        <f t="shared" si="379"/>
        <v>0</v>
      </c>
      <c r="R610" s="23">
        <f t="shared" si="379"/>
        <v>0</v>
      </c>
      <c r="S610" s="23">
        <f t="shared" si="379"/>
        <v>0</v>
      </c>
      <c r="T610" s="23">
        <f t="shared" si="379"/>
        <v>0</v>
      </c>
      <c r="U610" s="23">
        <f t="shared" si="379"/>
        <v>0</v>
      </c>
      <c r="V610" s="23">
        <f t="shared" si="379"/>
        <v>0</v>
      </c>
      <c r="W610" s="23">
        <f t="shared" ref="W610:X613" si="380">W611</f>
        <v>0</v>
      </c>
      <c r="X610" s="23">
        <f t="shared" si="380"/>
        <v>0</v>
      </c>
      <c r="Y610" s="54"/>
    </row>
    <row r="611" spans="1:25" outlineLevel="3" x14ac:dyDescent="0.2">
      <c r="A611" s="21" t="s">
        <v>415</v>
      </c>
      <c r="B611" s="22" t="s">
        <v>414</v>
      </c>
      <c r="C611" s="22" t="s">
        <v>44</v>
      </c>
      <c r="D611" s="22" t="s">
        <v>122</v>
      </c>
      <c r="E611" s="22" t="s">
        <v>416</v>
      </c>
      <c r="F611" s="22"/>
      <c r="G611" s="23">
        <f t="shared" si="379"/>
        <v>1070000000</v>
      </c>
      <c r="H611" s="23">
        <f t="shared" si="379"/>
        <v>1069893000</v>
      </c>
      <c r="I611" s="23">
        <f t="shared" si="379"/>
        <v>0</v>
      </c>
      <c r="J611" s="23">
        <f t="shared" si="379"/>
        <v>0</v>
      </c>
      <c r="K611" s="23">
        <f t="shared" si="379"/>
        <v>1070000000</v>
      </c>
      <c r="L611" s="23">
        <f t="shared" si="379"/>
        <v>1069893000</v>
      </c>
      <c r="M611" s="23">
        <f t="shared" si="379"/>
        <v>0</v>
      </c>
      <c r="N611" s="23">
        <f t="shared" si="379"/>
        <v>0</v>
      </c>
      <c r="O611" s="23">
        <f t="shared" si="379"/>
        <v>0</v>
      </c>
      <c r="P611" s="23">
        <f t="shared" si="379"/>
        <v>0</v>
      </c>
      <c r="Q611" s="23">
        <f t="shared" si="379"/>
        <v>0</v>
      </c>
      <c r="R611" s="23">
        <f t="shared" si="379"/>
        <v>0</v>
      </c>
      <c r="S611" s="23">
        <f t="shared" si="379"/>
        <v>0</v>
      </c>
      <c r="T611" s="23">
        <f t="shared" si="379"/>
        <v>0</v>
      </c>
      <c r="U611" s="23">
        <f t="shared" si="379"/>
        <v>0</v>
      </c>
      <c r="V611" s="23">
        <f t="shared" si="379"/>
        <v>0</v>
      </c>
      <c r="W611" s="23">
        <f t="shared" si="380"/>
        <v>0</v>
      </c>
      <c r="X611" s="23">
        <f t="shared" si="380"/>
        <v>0</v>
      </c>
      <c r="Y611" s="54"/>
    </row>
    <row r="612" spans="1:25" ht="84" outlineLevel="5" x14ac:dyDescent="0.2">
      <c r="A612" s="21" t="s">
        <v>457</v>
      </c>
      <c r="B612" s="22" t="s">
        <v>414</v>
      </c>
      <c r="C612" s="22" t="s">
        <v>44</v>
      </c>
      <c r="D612" s="22" t="s">
        <v>122</v>
      </c>
      <c r="E612" s="22" t="s">
        <v>458</v>
      </c>
      <c r="F612" s="22"/>
      <c r="G612" s="23">
        <f>G613</f>
        <v>1070000000</v>
      </c>
      <c r="H612" s="23">
        <f t="shared" si="379"/>
        <v>1069893000</v>
      </c>
      <c r="I612" s="23">
        <f t="shared" si="379"/>
        <v>0</v>
      </c>
      <c r="J612" s="23">
        <f t="shared" si="379"/>
        <v>0</v>
      </c>
      <c r="K612" s="23">
        <f t="shared" si="379"/>
        <v>1070000000</v>
      </c>
      <c r="L612" s="23">
        <f t="shared" si="379"/>
        <v>1069893000</v>
      </c>
      <c r="M612" s="23">
        <f t="shared" si="379"/>
        <v>0</v>
      </c>
      <c r="N612" s="23">
        <f t="shared" si="379"/>
        <v>0</v>
      </c>
      <c r="O612" s="23">
        <f t="shared" si="379"/>
        <v>0</v>
      </c>
      <c r="P612" s="23">
        <f t="shared" si="379"/>
        <v>0</v>
      </c>
      <c r="Q612" s="23">
        <f t="shared" si="379"/>
        <v>0</v>
      </c>
      <c r="R612" s="23">
        <f t="shared" si="379"/>
        <v>0</v>
      </c>
      <c r="S612" s="23">
        <f t="shared" si="379"/>
        <v>0</v>
      </c>
      <c r="T612" s="23">
        <f t="shared" si="379"/>
        <v>0</v>
      </c>
      <c r="U612" s="23">
        <f t="shared" si="379"/>
        <v>0</v>
      </c>
      <c r="V612" s="23">
        <f t="shared" si="379"/>
        <v>0</v>
      </c>
      <c r="W612" s="23">
        <f t="shared" si="380"/>
        <v>0</v>
      </c>
      <c r="X612" s="23">
        <f t="shared" si="380"/>
        <v>0</v>
      </c>
      <c r="Y612" s="54"/>
    </row>
    <row r="613" spans="1:25" ht="36" outlineLevel="6" x14ac:dyDescent="0.2">
      <c r="A613" s="21" t="s">
        <v>459</v>
      </c>
      <c r="B613" s="22" t="s">
        <v>414</v>
      </c>
      <c r="C613" s="22" t="s">
        <v>44</v>
      </c>
      <c r="D613" s="22" t="s">
        <v>122</v>
      </c>
      <c r="E613" s="22" t="s">
        <v>460</v>
      </c>
      <c r="F613" s="22"/>
      <c r="G613" s="23">
        <f t="shared" si="379"/>
        <v>1070000000</v>
      </c>
      <c r="H613" s="23">
        <f t="shared" si="379"/>
        <v>1069893000</v>
      </c>
      <c r="I613" s="23">
        <f t="shared" si="379"/>
        <v>0</v>
      </c>
      <c r="J613" s="23">
        <f t="shared" si="379"/>
        <v>0</v>
      </c>
      <c r="K613" s="23">
        <f t="shared" si="379"/>
        <v>1070000000</v>
      </c>
      <c r="L613" s="23">
        <f t="shared" si="379"/>
        <v>1069893000</v>
      </c>
      <c r="M613" s="23">
        <f t="shared" si="379"/>
        <v>0</v>
      </c>
      <c r="N613" s="23">
        <f t="shared" si="379"/>
        <v>0</v>
      </c>
      <c r="O613" s="23">
        <f t="shared" si="379"/>
        <v>0</v>
      </c>
      <c r="P613" s="23">
        <f t="shared" si="379"/>
        <v>0</v>
      </c>
      <c r="Q613" s="23">
        <f t="shared" si="379"/>
        <v>0</v>
      </c>
      <c r="R613" s="23">
        <f t="shared" si="379"/>
        <v>0</v>
      </c>
      <c r="S613" s="23">
        <f t="shared" si="379"/>
        <v>0</v>
      </c>
      <c r="T613" s="23">
        <f t="shared" si="379"/>
        <v>0</v>
      </c>
      <c r="U613" s="23">
        <f t="shared" si="379"/>
        <v>0</v>
      </c>
      <c r="V613" s="23">
        <f t="shared" si="379"/>
        <v>0</v>
      </c>
      <c r="W613" s="23">
        <f t="shared" si="380"/>
        <v>0</v>
      </c>
      <c r="X613" s="23">
        <f t="shared" si="380"/>
        <v>0</v>
      </c>
      <c r="Y613" s="54"/>
    </row>
    <row r="614" spans="1:25" ht="24" outlineLevel="7" x14ac:dyDescent="0.2">
      <c r="A614" s="21" t="s">
        <v>461</v>
      </c>
      <c r="B614" s="22" t="s">
        <v>414</v>
      </c>
      <c r="C614" s="22" t="s">
        <v>44</v>
      </c>
      <c r="D614" s="22" t="s">
        <v>122</v>
      </c>
      <c r="E614" s="22" t="s">
        <v>460</v>
      </c>
      <c r="F614" s="22" t="s">
        <v>462</v>
      </c>
      <c r="G614" s="23">
        <v>1070000000</v>
      </c>
      <c r="H614" s="23">
        <v>1069893000</v>
      </c>
      <c r="I614" s="23">
        <v>0</v>
      </c>
      <c r="J614" s="23">
        <f>I614</f>
        <v>0</v>
      </c>
      <c r="K614" s="23">
        <f>G614+I614</f>
        <v>1070000000</v>
      </c>
      <c r="L614" s="23">
        <f>H614+J614</f>
        <v>1069893000</v>
      </c>
      <c r="M614" s="23"/>
      <c r="N614" s="23"/>
      <c r="O614" s="23">
        <v>0</v>
      </c>
      <c r="P614" s="23">
        <f>O614</f>
        <v>0</v>
      </c>
      <c r="Q614" s="23">
        <f>M614+O614</f>
        <v>0</v>
      </c>
      <c r="R614" s="23">
        <f>N614+P614</f>
        <v>0</v>
      </c>
      <c r="S614" s="23"/>
      <c r="T614" s="23"/>
      <c r="U614" s="23">
        <v>0</v>
      </c>
      <c r="V614" s="23">
        <f>U614</f>
        <v>0</v>
      </c>
      <c r="W614" s="23">
        <f>S614+U614</f>
        <v>0</v>
      </c>
      <c r="X614" s="23">
        <f>T614+V614</f>
        <v>0</v>
      </c>
      <c r="Y614" s="54"/>
    </row>
    <row r="615" spans="1:25" outlineLevel="1" x14ac:dyDescent="0.2">
      <c r="A615" s="21" t="s">
        <v>463</v>
      </c>
      <c r="B615" s="22" t="s">
        <v>414</v>
      </c>
      <c r="C615" s="22" t="s">
        <v>50</v>
      </c>
      <c r="D615" s="22"/>
      <c r="E615" s="22"/>
      <c r="F615" s="22"/>
      <c r="G615" s="23">
        <f t="shared" ref="G615:X615" si="381">G621+G631+G683+G616</f>
        <v>485085375.42000008</v>
      </c>
      <c r="H615" s="23">
        <f t="shared" si="381"/>
        <v>212592093.25999999</v>
      </c>
      <c r="I615" s="23">
        <f t="shared" si="381"/>
        <v>76263176.859999999</v>
      </c>
      <c r="J615" s="23">
        <f t="shared" si="381"/>
        <v>69607050.189999998</v>
      </c>
      <c r="K615" s="23">
        <f t="shared" si="381"/>
        <v>561348552.27999997</v>
      </c>
      <c r="L615" s="23">
        <f t="shared" si="381"/>
        <v>282199143.44999999</v>
      </c>
      <c r="M615" s="23">
        <f t="shared" si="381"/>
        <v>190437024.06999999</v>
      </c>
      <c r="N615" s="23">
        <f t="shared" si="381"/>
        <v>0</v>
      </c>
      <c r="O615" s="23">
        <f t="shared" si="381"/>
        <v>0</v>
      </c>
      <c r="P615" s="23">
        <f t="shared" si="381"/>
        <v>0</v>
      </c>
      <c r="Q615" s="23">
        <f t="shared" si="381"/>
        <v>190437024.06999999</v>
      </c>
      <c r="R615" s="23">
        <f t="shared" si="381"/>
        <v>0</v>
      </c>
      <c r="S615" s="23">
        <f t="shared" si="381"/>
        <v>190437024.06999999</v>
      </c>
      <c r="T615" s="23">
        <f t="shared" si="381"/>
        <v>0</v>
      </c>
      <c r="U615" s="23">
        <f t="shared" si="381"/>
        <v>0</v>
      </c>
      <c r="V615" s="23">
        <f t="shared" si="381"/>
        <v>0</v>
      </c>
      <c r="W615" s="23">
        <f t="shared" si="381"/>
        <v>190437024.06999999</v>
      </c>
      <c r="X615" s="23">
        <f t="shared" si="381"/>
        <v>0</v>
      </c>
      <c r="Y615" s="54"/>
    </row>
    <row r="616" spans="1:25" outlineLevel="1" x14ac:dyDescent="0.2">
      <c r="A616" s="21" t="s">
        <v>464</v>
      </c>
      <c r="B616" s="22" t="s">
        <v>414</v>
      </c>
      <c r="C616" s="22" t="s">
        <v>50</v>
      </c>
      <c r="D616" s="22" t="s">
        <v>20</v>
      </c>
      <c r="E616" s="22"/>
      <c r="F616" s="22"/>
      <c r="G616" s="23">
        <f>G617</f>
        <v>330304</v>
      </c>
      <c r="H616" s="23">
        <f t="shared" ref="H616:X619" si="382">H617</f>
        <v>0</v>
      </c>
      <c r="I616" s="23">
        <f t="shared" si="382"/>
        <v>0</v>
      </c>
      <c r="J616" s="23">
        <f t="shared" si="382"/>
        <v>0</v>
      </c>
      <c r="K616" s="23">
        <f t="shared" si="382"/>
        <v>330304</v>
      </c>
      <c r="L616" s="23">
        <f t="shared" si="382"/>
        <v>0</v>
      </c>
      <c r="M616" s="23">
        <f t="shared" si="382"/>
        <v>0</v>
      </c>
      <c r="N616" s="23">
        <f t="shared" si="382"/>
        <v>0</v>
      </c>
      <c r="O616" s="23">
        <f t="shared" si="382"/>
        <v>0</v>
      </c>
      <c r="P616" s="23">
        <f t="shared" si="382"/>
        <v>0</v>
      </c>
      <c r="Q616" s="23">
        <f t="shared" si="382"/>
        <v>0</v>
      </c>
      <c r="R616" s="23">
        <f t="shared" si="382"/>
        <v>0</v>
      </c>
      <c r="S616" s="23">
        <f t="shared" si="382"/>
        <v>0</v>
      </c>
      <c r="T616" s="23">
        <f t="shared" si="382"/>
        <v>0</v>
      </c>
      <c r="U616" s="23">
        <f t="shared" si="382"/>
        <v>0</v>
      </c>
      <c r="V616" s="23">
        <f t="shared" si="382"/>
        <v>0</v>
      </c>
      <c r="W616" s="23">
        <f t="shared" si="382"/>
        <v>0</v>
      </c>
      <c r="X616" s="23">
        <f t="shared" si="382"/>
        <v>0</v>
      </c>
      <c r="Y616" s="54"/>
    </row>
    <row r="617" spans="1:25" outlineLevel="1" x14ac:dyDescent="0.2">
      <c r="A617" s="21" t="s">
        <v>37</v>
      </c>
      <c r="B617" s="22" t="s">
        <v>414</v>
      </c>
      <c r="C617" s="22" t="s">
        <v>50</v>
      </c>
      <c r="D617" s="22" t="s">
        <v>20</v>
      </c>
      <c r="E617" s="22" t="s">
        <v>38</v>
      </c>
      <c r="F617" s="22"/>
      <c r="G617" s="23">
        <f>G618</f>
        <v>330304</v>
      </c>
      <c r="H617" s="23">
        <f t="shared" si="382"/>
        <v>0</v>
      </c>
      <c r="I617" s="23">
        <f t="shared" si="382"/>
        <v>0</v>
      </c>
      <c r="J617" s="23">
        <f t="shared" si="382"/>
        <v>0</v>
      </c>
      <c r="K617" s="23">
        <f t="shared" si="382"/>
        <v>330304</v>
      </c>
      <c r="L617" s="23">
        <f t="shared" si="382"/>
        <v>0</v>
      </c>
      <c r="M617" s="23">
        <f t="shared" si="382"/>
        <v>0</v>
      </c>
      <c r="N617" s="23">
        <f t="shared" si="382"/>
        <v>0</v>
      </c>
      <c r="O617" s="23">
        <f t="shared" si="382"/>
        <v>0</v>
      </c>
      <c r="P617" s="23">
        <f t="shared" si="382"/>
        <v>0</v>
      </c>
      <c r="Q617" s="23">
        <f t="shared" si="382"/>
        <v>0</v>
      </c>
      <c r="R617" s="23">
        <f t="shared" si="382"/>
        <v>0</v>
      </c>
      <c r="S617" s="23">
        <f t="shared" si="382"/>
        <v>0</v>
      </c>
      <c r="T617" s="23">
        <f t="shared" si="382"/>
        <v>0</v>
      </c>
      <c r="U617" s="23">
        <f t="shared" si="382"/>
        <v>0</v>
      </c>
      <c r="V617" s="23">
        <f t="shared" si="382"/>
        <v>0</v>
      </c>
      <c r="W617" s="23">
        <f t="shared" si="382"/>
        <v>0</v>
      </c>
      <c r="X617" s="23">
        <f t="shared" si="382"/>
        <v>0</v>
      </c>
      <c r="Y617" s="54"/>
    </row>
    <row r="618" spans="1:25" ht="24" outlineLevel="1" x14ac:dyDescent="0.2">
      <c r="A618" s="21" t="s">
        <v>39</v>
      </c>
      <c r="B618" s="22" t="s">
        <v>414</v>
      </c>
      <c r="C618" s="22" t="s">
        <v>50</v>
      </c>
      <c r="D618" s="22" t="s">
        <v>20</v>
      </c>
      <c r="E618" s="22" t="s">
        <v>40</v>
      </c>
      <c r="F618" s="22"/>
      <c r="G618" s="23">
        <f>G619</f>
        <v>330304</v>
      </c>
      <c r="H618" s="23">
        <f t="shared" si="382"/>
        <v>0</v>
      </c>
      <c r="I618" s="23">
        <f t="shared" si="382"/>
        <v>0</v>
      </c>
      <c r="J618" s="23">
        <f t="shared" si="382"/>
        <v>0</v>
      </c>
      <c r="K618" s="23">
        <f t="shared" si="382"/>
        <v>330304</v>
      </c>
      <c r="L618" s="23">
        <f t="shared" si="382"/>
        <v>0</v>
      </c>
      <c r="M618" s="23">
        <f t="shared" si="382"/>
        <v>0</v>
      </c>
      <c r="N618" s="23">
        <f t="shared" si="382"/>
        <v>0</v>
      </c>
      <c r="O618" s="23">
        <f t="shared" si="382"/>
        <v>0</v>
      </c>
      <c r="P618" s="23">
        <f t="shared" si="382"/>
        <v>0</v>
      </c>
      <c r="Q618" s="23">
        <f t="shared" si="382"/>
        <v>0</v>
      </c>
      <c r="R618" s="23">
        <f t="shared" si="382"/>
        <v>0</v>
      </c>
      <c r="S618" s="23">
        <f t="shared" si="382"/>
        <v>0</v>
      </c>
      <c r="T618" s="23">
        <f t="shared" si="382"/>
        <v>0</v>
      </c>
      <c r="U618" s="23">
        <f t="shared" si="382"/>
        <v>0</v>
      </c>
      <c r="V618" s="23">
        <f t="shared" si="382"/>
        <v>0</v>
      </c>
      <c r="W618" s="23">
        <f t="shared" si="382"/>
        <v>0</v>
      </c>
      <c r="X618" s="23">
        <f t="shared" si="382"/>
        <v>0</v>
      </c>
      <c r="Y618" s="54"/>
    </row>
    <row r="619" spans="1:25" outlineLevel="1" x14ac:dyDescent="0.2">
      <c r="A619" s="21" t="s">
        <v>168</v>
      </c>
      <c r="B619" s="22" t="s">
        <v>414</v>
      </c>
      <c r="C619" s="22" t="s">
        <v>50</v>
      </c>
      <c r="D619" s="22" t="s">
        <v>20</v>
      </c>
      <c r="E619" s="22" t="s">
        <v>169</v>
      </c>
      <c r="F619" s="22"/>
      <c r="G619" s="23">
        <f>G620</f>
        <v>330304</v>
      </c>
      <c r="H619" s="23">
        <f t="shared" si="382"/>
        <v>0</v>
      </c>
      <c r="I619" s="23">
        <f t="shared" si="382"/>
        <v>0</v>
      </c>
      <c r="J619" s="23">
        <f t="shared" si="382"/>
        <v>0</v>
      </c>
      <c r="K619" s="23">
        <f t="shared" si="382"/>
        <v>330304</v>
      </c>
      <c r="L619" s="23">
        <f t="shared" si="382"/>
        <v>0</v>
      </c>
      <c r="M619" s="23">
        <f t="shared" si="382"/>
        <v>0</v>
      </c>
      <c r="N619" s="23">
        <f t="shared" si="382"/>
        <v>0</v>
      </c>
      <c r="O619" s="23">
        <f t="shared" si="382"/>
        <v>0</v>
      </c>
      <c r="P619" s="23">
        <f t="shared" si="382"/>
        <v>0</v>
      </c>
      <c r="Q619" s="23">
        <f t="shared" si="382"/>
        <v>0</v>
      </c>
      <c r="R619" s="23">
        <f t="shared" si="382"/>
        <v>0</v>
      </c>
      <c r="S619" s="23">
        <f t="shared" si="382"/>
        <v>0</v>
      </c>
      <c r="T619" s="23">
        <f t="shared" si="382"/>
        <v>0</v>
      </c>
      <c r="U619" s="23">
        <f t="shared" si="382"/>
        <v>0</v>
      </c>
      <c r="V619" s="23">
        <f t="shared" si="382"/>
        <v>0</v>
      </c>
      <c r="W619" s="23">
        <f t="shared" si="382"/>
        <v>0</v>
      </c>
      <c r="X619" s="23">
        <f t="shared" si="382"/>
        <v>0</v>
      </c>
      <c r="Y619" s="54"/>
    </row>
    <row r="620" spans="1:25" ht="24" outlineLevel="1" x14ac:dyDescent="0.2">
      <c r="A620" s="21" t="s">
        <v>33</v>
      </c>
      <c r="B620" s="22" t="s">
        <v>414</v>
      </c>
      <c r="C620" s="22" t="s">
        <v>50</v>
      </c>
      <c r="D620" s="22" t="s">
        <v>20</v>
      </c>
      <c r="E620" s="22" t="s">
        <v>169</v>
      </c>
      <c r="F620" s="22" t="s">
        <v>34</v>
      </c>
      <c r="G620" s="23">
        <v>330304</v>
      </c>
      <c r="H620" s="23"/>
      <c r="I620" s="23"/>
      <c r="J620" s="23"/>
      <c r="K620" s="23">
        <f>G620+I620</f>
        <v>330304</v>
      </c>
      <c r="L620" s="23">
        <f>H620+J620</f>
        <v>0</v>
      </c>
      <c r="M620" s="23"/>
      <c r="N620" s="23"/>
      <c r="O620" s="23"/>
      <c r="P620" s="23"/>
      <c r="Q620" s="23">
        <f>M620+O620</f>
        <v>0</v>
      </c>
      <c r="R620" s="23">
        <f>N620+P620</f>
        <v>0</v>
      </c>
      <c r="S620" s="23"/>
      <c r="T620" s="23"/>
      <c r="U620" s="23"/>
      <c r="V620" s="23"/>
      <c r="W620" s="23">
        <f>S620+U620</f>
        <v>0</v>
      </c>
      <c r="X620" s="23">
        <f>T620+V620</f>
        <v>0</v>
      </c>
      <c r="Y620" s="54"/>
    </row>
    <row r="621" spans="1:25" outlineLevel="2" x14ac:dyDescent="0.2">
      <c r="A621" s="21" t="s">
        <v>465</v>
      </c>
      <c r="B621" s="22" t="s">
        <v>414</v>
      </c>
      <c r="C621" s="22" t="s">
        <v>50</v>
      </c>
      <c r="D621" s="22" t="s">
        <v>22</v>
      </c>
      <c r="E621" s="22"/>
      <c r="F621" s="22"/>
      <c r="G621" s="23">
        <f t="shared" ref="G621:X621" si="383">G622</f>
        <v>273000</v>
      </c>
      <c r="H621" s="23">
        <f t="shared" si="383"/>
        <v>0</v>
      </c>
      <c r="I621" s="23">
        <f t="shared" si="383"/>
        <v>6000000</v>
      </c>
      <c r="J621" s="23">
        <f t="shared" si="383"/>
        <v>4500000</v>
      </c>
      <c r="K621" s="23">
        <f t="shared" si="383"/>
        <v>6273000</v>
      </c>
      <c r="L621" s="23">
        <f t="shared" si="383"/>
        <v>4500000</v>
      </c>
      <c r="M621" s="23">
        <f t="shared" si="383"/>
        <v>273000</v>
      </c>
      <c r="N621" s="23">
        <f t="shared" si="383"/>
        <v>0</v>
      </c>
      <c r="O621" s="23">
        <f t="shared" si="383"/>
        <v>0</v>
      </c>
      <c r="P621" s="23">
        <f t="shared" si="383"/>
        <v>0</v>
      </c>
      <c r="Q621" s="23">
        <f t="shared" si="383"/>
        <v>273000</v>
      </c>
      <c r="R621" s="23">
        <f t="shared" si="383"/>
        <v>0</v>
      </c>
      <c r="S621" s="23">
        <f t="shared" si="383"/>
        <v>273000</v>
      </c>
      <c r="T621" s="23">
        <f t="shared" si="383"/>
        <v>0</v>
      </c>
      <c r="U621" s="23">
        <f t="shared" si="383"/>
        <v>0</v>
      </c>
      <c r="V621" s="23">
        <f t="shared" si="383"/>
        <v>0</v>
      </c>
      <c r="W621" s="23">
        <f t="shared" si="383"/>
        <v>273000</v>
      </c>
      <c r="X621" s="23">
        <f t="shared" si="383"/>
        <v>0</v>
      </c>
      <c r="Y621" s="54"/>
    </row>
    <row r="622" spans="1:25" outlineLevel="3" x14ac:dyDescent="0.2">
      <c r="A622" s="21" t="s">
        <v>415</v>
      </c>
      <c r="B622" s="22" t="s">
        <v>414</v>
      </c>
      <c r="C622" s="22" t="s">
        <v>50</v>
      </c>
      <c r="D622" s="22" t="s">
        <v>22</v>
      </c>
      <c r="E622" s="22" t="s">
        <v>416</v>
      </c>
      <c r="F622" s="22"/>
      <c r="G622" s="23">
        <f>G628+G623</f>
        <v>273000</v>
      </c>
      <c r="H622" s="23">
        <f t="shared" ref="H622:X622" si="384">H628+H623</f>
        <v>0</v>
      </c>
      <c r="I622" s="23">
        <f t="shared" si="384"/>
        <v>6000000</v>
      </c>
      <c r="J622" s="23">
        <f t="shared" si="384"/>
        <v>4500000</v>
      </c>
      <c r="K622" s="23">
        <f t="shared" si="384"/>
        <v>6273000</v>
      </c>
      <c r="L622" s="23">
        <f t="shared" si="384"/>
        <v>4500000</v>
      </c>
      <c r="M622" s="23">
        <f t="shared" si="384"/>
        <v>273000</v>
      </c>
      <c r="N622" s="23">
        <f t="shared" si="384"/>
        <v>0</v>
      </c>
      <c r="O622" s="23">
        <f t="shared" si="384"/>
        <v>0</v>
      </c>
      <c r="P622" s="23">
        <f t="shared" si="384"/>
        <v>0</v>
      </c>
      <c r="Q622" s="23">
        <f t="shared" si="384"/>
        <v>273000</v>
      </c>
      <c r="R622" s="23">
        <f t="shared" si="384"/>
        <v>0</v>
      </c>
      <c r="S622" s="23">
        <f t="shared" si="384"/>
        <v>273000</v>
      </c>
      <c r="T622" s="23">
        <f t="shared" si="384"/>
        <v>0</v>
      </c>
      <c r="U622" s="23">
        <f t="shared" si="384"/>
        <v>0</v>
      </c>
      <c r="V622" s="23">
        <f t="shared" si="384"/>
        <v>0</v>
      </c>
      <c r="W622" s="23">
        <f t="shared" si="384"/>
        <v>273000</v>
      </c>
      <c r="X622" s="23">
        <f t="shared" si="384"/>
        <v>0</v>
      </c>
      <c r="Y622" s="54"/>
    </row>
    <row r="623" spans="1:25" ht="17.25" customHeight="1" outlineLevel="3" x14ac:dyDescent="0.2">
      <c r="A623" s="21" t="s">
        <v>466</v>
      </c>
      <c r="B623" s="22" t="s">
        <v>414</v>
      </c>
      <c r="C623" s="22" t="s">
        <v>50</v>
      </c>
      <c r="D623" s="22" t="s">
        <v>22</v>
      </c>
      <c r="E623" s="22" t="s">
        <v>467</v>
      </c>
      <c r="F623" s="22"/>
      <c r="G623" s="23">
        <f>G624+G626</f>
        <v>0</v>
      </c>
      <c r="H623" s="23">
        <f t="shared" ref="H623:X623" si="385">H624+H626</f>
        <v>0</v>
      </c>
      <c r="I623" s="23">
        <f t="shared" si="385"/>
        <v>6000000</v>
      </c>
      <c r="J623" s="23">
        <f t="shared" si="385"/>
        <v>4500000</v>
      </c>
      <c r="K623" s="23">
        <f t="shared" si="385"/>
        <v>6000000</v>
      </c>
      <c r="L623" s="23">
        <f t="shared" si="385"/>
        <v>4500000</v>
      </c>
      <c r="M623" s="23">
        <f t="shared" si="385"/>
        <v>0</v>
      </c>
      <c r="N623" s="23">
        <f t="shared" si="385"/>
        <v>0</v>
      </c>
      <c r="O623" s="23">
        <f t="shared" si="385"/>
        <v>0</v>
      </c>
      <c r="P623" s="23">
        <f t="shared" si="385"/>
        <v>0</v>
      </c>
      <c r="Q623" s="23">
        <f t="shared" si="385"/>
        <v>0</v>
      </c>
      <c r="R623" s="23">
        <f t="shared" si="385"/>
        <v>0</v>
      </c>
      <c r="S623" s="23">
        <f t="shared" si="385"/>
        <v>0</v>
      </c>
      <c r="T623" s="23">
        <f t="shared" si="385"/>
        <v>0</v>
      </c>
      <c r="U623" s="23">
        <f t="shared" si="385"/>
        <v>0</v>
      </c>
      <c r="V623" s="23">
        <f t="shared" si="385"/>
        <v>0</v>
      </c>
      <c r="W623" s="23">
        <f t="shared" si="385"/>
        <v>0</v>
      </c>
      <c r="X623" s="23">
        <f t="shared" si="385"/>
        <v>0</v>
      </c>
      <c r="Y623" s="54"/>
    </row>
    <row r="624" spans="1:25" ht="24" outlineLevel="3" x14ac:dyDescent="0.2">
      <c r="A624" s="21" t="s">
        <v>468</v>
      </c>
      <c r="B624" s="22" t="s">
        <v>414</v>
      </c>
      <c r="C624" s="22" t="s">
        <v>50</v>
      </c>
      <c r="D624" s="22" t="s">
        <v>22</v>
      </c>
      <c r="E624" s="22" t="s">
        <v>469</v>
      </c>
      <c r="F624" s="22"/>
      <c r="G624" s="23">
        <f>G625</f>
        <v>0</v>
      </c>
      <c r="H624" s="23">
        <f t="shared" ref="H624:X624" si="386">H625</f>
        <v>0</v>
      </c>
      <c r="I624" s="23">
        <f t="shared" si="386"/>
        <v>4500000</v>
      </c>
      <c r="J624" s="23">
        <f t="shared" si="386"/>
        <v>4500000</v>
      </c>
      <c r="K624" s="23">
        <f t="shared" si="386"/>
        <v>4500000</v>
      </c>
      <c r="L624" s="23">
        <f t="shared" si="386"/>
        <v>4500000</v>
      </c>
      <c r="M624" s="23">
        <f t="shared" si="386"/>
        <v>0</v>
      </c>
      <c r="N624" s="23">
        <f t="shared" si="386"/>
        <v>0</v>
      </c>
      <c r="O624" s="23">
        <f t="shared" si="386"/>
        <v>0</v>
      </c>
      <c r="P624" s="23">
        <f t="shared" si="386"/>
        <v>0</v>
      </c>
      <c r="Q624" s="23">
        <f t="shared" si="386"/>
        <v>0</v>
      </c>
      <c r="R624" s="23">
        <f t="shared" si="386"/>
        <v>0</v>
      </c>
      <c r="S624" s="23">
        <f t="shared" si="386"/>
        <v>0</v>
      </c>
      <c r="T624" s="23">
        <f t="shared" si="386"/>
        <v>0</v>
      </c>
      <c r="U624" s="23">
        <f t="shared" si="386"/>
        <v>0</v>
      </c>
      <c r="V624" s="23">
        <f t="shared" si="386"/>
        <v>0</v>
      </c>
      <c r="W624" s="23">
        <f t="shared" si="386"/>
        <v>0</v>
      </c>
      <c r="X624" s="23">
        <f t="shared" si="386"/>
        <v>0</v>
      </c>
      <c r="Y624" s="54"/>
    </row>
    <row r="625" spans="1:25" ht="24" outlineLevel="3" x14ac:dyDescent="0.2">
      <c r="A625" s="21" t="s">
        <v>33</v>
      </c>
      <c r="B625" s="22" t="s">
        <v>414</v>
      </c>
      <c r="C625" s="22" t="s">
        <v>50</v>
      </c>
      <c r="D625" s="22" t="s">
        <v>22</v>
      </c>
      <c r="E625" s="22" t="s">
        <v>469</v>
      </c>
      <c r="F625" s="22" t="s">
        <v>34</v>
      </c>
      <c r="G625" s="23"/>
      <c r="H625" s="23"/>
      <c r="I625" s="23">
        <v>4500000</v>
      </c>
      <c r="J625" s="23">
        <f>I625</f>
        <v>4500000</v>
      </c>
      <c r="K625" s="23">
        <f>G625+I625</f>
        <v>4500000</v>
      </c>
      <c r="L625" s="23">
        <f>H625+J625</f>
        <v>4500000</v>
      </c>
      <c r="M625" s="23"/>
      <c r="N625" s="23"/>
      <c r="O625" s="23"/>
      <c r="P625" s="23"/>
      <c r="Q625" s="23">
        <f>M625+O625</f>
        <v>0</v>
      </c>
      <c r="R625" s="23">
        <f>N625+P625</f>
        <v>0</v>
      </c>
      <c r="S625" s="23"/>
      <c r="T625" s="23"/>
      <c r="U625" s="23"/>
      <c r="V625" s="23"/>
      <c r="W625" s="23">
        <f>S625+U625</f>
        <v>0</v>
      </c>
      <c r="X625" s="23">
        <f>T625+V625</f>
        <v>0</v>
      </c>
      <c r="Y625" s="54"/>
    </row>
    <row r="626" spans="1:25" ht="36" outlineLevel="3" x14ac:dyDescent="0.2">
      <c r="A626" s="21" t="s">
        <v>470</v>
      </c>
      <c r="B626" s="22" t="s">
        <v>414</v>
      </c>
      <c r="C626" s="22" t="s">
        <v>50</v>
      </c>
      <c r="D626" s="22" t="s">
        <v>22</v>
      </c>
      <c r="E626" s="22" t="s">
        <v>471</v>
      </c>
      <c r="F626" s="22"/>
      <c r="G626" s="23">
        <f>G627</f>
        <v>0</v>
      </c>
      <c r="H626" s="23">
        <f t="shared" ref="H626:X626" si="387">H627</f>
        <v>0</v>
      </c>
      <c r="I626" s="23">
        <f t="shared" si="387"/>
        <v>1500000</v>
      </c>
      <c r="J626" s="23">
        <f t="shared" si="387"/>
        <v>0</v>
      </c>
      <c r="K626" s="23">
        <f t="shared" si="387"/>
        <v>1500000</v>
      </c>
      <c r="L626" s="23">
        <f t="shared" si="387"/>
        <v>0</v>
      </c>
      <c r="M626" s="23">
        <f t="shared" si="387"/>
        <v>0</v>
      </c>
      <c r="N626" s="23">
        <f t="shared" si="387"/>
        <v>0</v>
      </c>
      <c r="O626" s="23">
        <f t="shared" si="387"/>
        <v>0</v>
      </c>
      <c r="P626" s="23">
        <f t="shared" si="387"/>
        <v>0</v>
      </c>
      <c r="Q626" s="23">
        <f t="shared" si="387"/>
        <v>0</v>
      </c>
      <c r="R626" s="23">
        <f t="shared" si="387"/>
        <v>0</v>
      </c>
      <c r="S626" s="23">
        <f t="shared" si="387"/>
        <v>0</v>
      </c>
      <c r="T626" s="23">
        <f t="shared" si="387"/>
        <v>0</v>
      </c>
      <c r="U626" s="23">
        <f t="shared" si="387"/>
        <v>0</v>
      </c>
      <c r="V626" s="23">
        <f t="shared" si="387"/>
        <v>0</v>
      </c>
      <c r="W626" s="23">
        <f t="shared" si="387"/>
        <v>0</v>
      </c>
      <c r="X626" s="23">
        <f t="shared" si="387"/>
        <v>0</v>
      </c>
      <c r="Y626" s="54"/>
    </row>
    <row r="627" spans="1:25" ht="24" outlineLevel="3" x14ac:dyDescent="0.2">
      <c r="A627" s="21" t="s">
        <v>33</v>
      </c>
      <c r="B627" s="22" t="s">
        <v>414</v>
      </c>
      <c r="C627" s="22" t="s">
        <v>50</v>
      </c>
      <c r="D627" s="22" t="s">
        <v>22</v>
      </c>
      <c r="E627" s="22" t="s">
        <v>471</v>
      </c>
      <c r="F627" s="22" t="s">
        <v>34</v>
      </c>
      <c r="G627" s="23"/>
      <c r="H627" s="23"/>
      <c r="I627" s="23">
        <v>1500000</v>
      </c>
      <c r="J627" s="23"/>
      <c r="K627" s="23">
        <f>G627+I627</f>
        <v>1500000</v>
      </c>
      <c r="L627" s="23">
        <f>H627+J627</f>
        <v>0</v>
      </c>
      <c r="M627" s="23"/>
      <c r="N627" s="23"/>
      <c r="O627" s="23"/>
      <c r="P627" s="23"/>
      <c r="Q627" s="23">
        <f>M627+O627</f>
        <v>0</v>
      </c>
      <c r="R627" s="23">
        <f>N627+P627</f>
        <v>0</v>
      </c>
      <c r="S627" s="23"/>
      <c r="T627" s="23"/>
      <c r="U627" s="23"/>
      <c r="V627" s="23"/>
      <c r="W627" s="23">
        <f>S627+U627</f>
        <v>0</v>
      </c>
      <c r="X627" s="23">
        <f>T627+V627</f>
        <v>0</v>
      </c>
      <c r="Y627" s="54"/>
    </row>
    <row r="628" spans="1:25" ht="24" outlineLevel="5" x14ac:dyDescent="0.2">
      <c r="A628" s="21" t="s">
        <v>438</v>
      </c>
      <c r="B628" s="22" t="s">
        <v>414</v>
      </c>
      <c r="C628" s="22" t="s">
        <v>50</v>
      </c>
      <c r="D628" s="22" t="s">
        <v>22</v>
      </c>
      <c r="E628" s="22" t="s">
        <v>439</v>
      </c>
      <c r="F628" s="22"/>
      <c r="G628" s="23">
        <f t="shared" ref="G628:V629" si="388">G629</f>
        <v>273000</v>
      </c>
      <c r="H628" s="23">
        <f t="shared" si="388"/>
        <v>0</v>
      </c>
      <c r="I628" s="23">
        <f t="shared" si="388"/>
        <v>0</v>
      </c>
      <c r="J628" s="23">
        <f t="shared" si="388"/>
        <v>0</v>
      </c>
      <c r="K628" s="23">
        <f t="shared" si="388"/>
        <v>273000</v>
      </c>
      <c r="L628" s="23">
        <f t="shared" si="388"/>
        <v>0</v>
      </c>
      <c r="M628" s="23">
        <f t="shared" si="388"/>
        <v>273000</v>
      </c>
      <c r="N628" s="23">
        <f t="shared" si="388"/>
        <v>0</v>
      </c>
      <c r="O628" s="23">
        <f t="shared" si="388"/>
        <v>0</v>
      </c>
      <c r="P628" s="23">
        <f t="shared" si="388"/>
        <v>0</v>
      </c>
      <c r="Q628" s="23">
        <f t="shared" si="388"/>
        <v>273000</v>
      </c>
      <c r="R628" s="23">
        <f t="shared" si="388"/>
        <v>0</v>
      </c>
      <c r="S628" s="23">
        <f t="shared" si="388"/>
        <v>273000</v>
      </c>
      <c r="T628" s="23">
        <f t="shared" si="388"/>
        <v>0</v>
      </c>
      <c r="U628" s="23">
        <f t="shared" si="388"/>
        <v>0</v>
      </c>
      <c r="V628" s="23">
        <f t="shared" si="388"/>
        <v>0</v>
      </c>
      <c r="W628" s="23">
        <f t="shared" ref="W628:X629" si="389">W629</f>
        <v>273000</v>
      </c>
      <c r="X628" s="23">
        <f t="shared" si="389"/>
        <v>0</v>
      </c>
      <c r="Y628" s="54"/>
    </row>
    <row r="629" spans="1:25" ht="24" outlineLevel="6" x14ac:dyDescent="0.2">
      <c r="A629" s="21" t="s">
        <v>472</v>
      </c>
      <c r="B629" s="22" t="s">
        <v>414</v>
      </c>
      <c r="C629" s="22" t="s">
        <v>50</v>
      </c>
      <c r="D629" s="22" t="s">
        <v>22</v>
      </c>
      <c r="E629" s="22" t="s">
        <v>473</v>
      </c>
      <c r="F629" s="22"/>
      <c r="G629" s="23">
        <f t="shared" si="388"/>
        <v>273000</v>
      </c>
      <c r="H629" s="23">
        <f t="shared" si="388"/>
        <v>0</v>
      </c>
      <c r="I629" s="23">
        <f t="shared" si="388"/>
        <v>0</v>
      </c>
      <c r="J629" s="23">
        <f t="shared" si="388"/>
        <v>0</v>
      </c>
      <c r="K629" s="23">
        <f t="shared" si="388"/>
        <v>273000</v>
      </c>
      <c r="L629" s="23">
        <f t="shared" si="388"/>
        <v>0</v>
      </c>
      <c r="M629" s="23">
        <f t="shared" si="388"/>
        <v>273000</v>
      </c>
      <c r="N629" s="23">
        <f t="shared" si="388"/>
        <v>0</v>
      </c>
      <c r="O629" s="23">
        <f t="shared" si="388"/>
        <v>0</v>
      </c>
      <c r="P629" s="23">
        <f t="shared" si="388"/>
        <v>0</v>
      </c>
      <c r="Q629" s="23">
        <f t="shared" si="388"/>
        <v>273000</v>
      </c>
      <c r="R629" s="23">
        <f t="shared" si="388"/>
        <v>0</v>
      </c>
      <c r="S629" s="23">
        <f t="shared" si="388"/>
        <v>273000</v>
      </c>
      <c r="T629" s="23">
        <f t="shared" si="388"/>
        <v>0</v>
      </c>
      <c r="U629" s="23">
        <f t="shared" si="388"/>
        <v>0</v>
      </c>
      <c r="V629" s="23">
        <f t="shared" si="388"/>
        <v>0</v>
      </c>
      <c r="W629" s="23">
        <f t="shared" si="389"/>
        <v>273000</v>
      </c>
      <c r="X629" s="23">
        <f t="shared" si="389"/>
        <v>0</v>
      </c>
      <c r="Y629" s="54"/>
    </row>
    <row r="630" spans="1:25" ht="24" outlineLevel="7" x14ac:dyDescent="0.2">
      <c r="A630" s="21" t="s">
        <v>33</v>
      </c>
      <c r="B630" s="22" t="s">
        <v>414</v>
      </c>
      <c r="C630" s="22" t="s">
        <v>50</v>
      </c>
      <c r="D630" s="22" t="s">
        <v>22</v>
      </c>
      <c r="E630" s="22" t="s">
        <v>473</v>
      </c>
      <c r="F630" s="22" t="s">
        <v>34</v>
      </c>
      <c r="G630" s="23">
        <v>273000</v>
      </c>
      <c r="H630" s="23">
        <v>0</v>
      </c>
      <c r="I630" s="23">
        <v>0</v>
      </c>
      <c r="J630" s="23">
        <v>0</v>
      </c>
      <c r="K630" s="23">
        <f>G630+I630</f>
        <v>273000</v>
      </c>
      <c r="L630" s="23">
        <f>H630+J630</f>
        <v>0</v>
      </c>
      <c r="M630" s="23">
        <v>273000</v>
      </c>
      <c r="N630" s="23">
        <v>0</v>
      </c>
      <c r="O630" s="23">
        <v>0</v>
      </c>
      <c r="P630" s="23">
        <v>0</v>
      </c>
      <c r="Q630" s="23">
        <f>M630+O630</f>
        <v>273000</v>
      </c>
      <c r="R630" s="23">
        <f>N630+P630</f>
        <v>0</v>
      </c>
      <c r="S630" s="23">
        <v>273000</v>
      </c>
      <c r="T630" s="23">
        <v>0</v>
      </c>
      <c r="U630" s="23">
        <v>0</v>
      </c>
      <c r="V630" s="23">
        <v>0</v>
      </c>
      <c r="W630" s="23">
        <f>S630+U630</f>
        <v>273000</v>
      </c>
      <c r="X630" s="23">
        <f>T630+V630</f>
        <v>0</v>
      </c>
      <c r="Y630" s="54"/>
    </row>
    <row r="631" spans="1:25" outlineLevel="2" x14ac:dyDescent="0.2">
      <c r="A631" s="21" t="s">
        <v>474</v>
      </c>
      <c r="B631" s="22" t="s">
        <v>414</v>
      </c>
      <c r="C631" s="22" t="s">
        <v>50</v>
      </c>
      <c r="D631" s="22" t="s">
        <v>84</v>
      </c>
      <c r="E631" s="22"/>
      <c r="F631" s="22"/>
      <c r="G631" s="23">
        <f t="shared" ref="G631:X631" si="390">G632+G676</f>
        <v>408064595.14000005</v>
      </c>
      <c r="H631" s="23">
        <f t="shared" si="390"/>
        <v>212592093.25999999</v>
      </c>
      <c r="I631" s="23">
        <f t="shared" si="390"/>
        <v>66063176.859999999</v>
      </c>
      <c r="J631" s="23">
        <f t="shared" si="390"/>
        <v>65107050.189999998</v>
      </c>
      <c r="K631" s="23">
        <f t="shared" si="390"/>
        <v>474127772</v>
      </c>
      <c r="L631" s="23">
        <f t="shared" si="390"/>
        <v>277699143.44999999</v>
      </c>
      <c r="M631" s="23">
        <f t="shared" si="390"/>
        <v>120592099.68000001</v>
      </c>
      <c r="N631" s="23">
        <f t="shared" si="390"/>
        <v>0</v>
      </c>
      <c r="O631" s="23">
        <f t="shared" si="390"/>
        <v>0</v>
      </c>
      <c r="P631" s="23">
        <f t="shared" si="390"/>
        <v>0</v>
      </c>
      <c r="Q631" s="23">
        <f t="shared" si="390"/>
        <v>120592099.68000001</v>
      </c>
      <c r="R631" s="23">
        <f t="shared" si="390"/>
        <v>0</v>
      </c>
      <c r="S631" s="23">
        <f t="shared" si="390"/>
        <v>120592099.68000001</v>
      </c>
      <c r="T631" s="23">
        <f t="shared" si="390"/>
        <v>0</v>
      </c>
      <c r="U631" s="23">
        <f t="shared" si="390"/>
        <v>0</v>
      </c>
      <c r="V631" s="23">
        <f t="shared" si="390"/>
        <v>0</v>
      </c>
      <c r="W631" s="23">
        <f t="shared" si="390"/>
        <v>120592099.68000001</v>
      </c>
      <c r="X631" s="23">
        <f t="shared" si="390"/>
        <v>0</v>
      </c>
      <c r="Y631" s="54"/>
    </row>
    <row r="632" spans="1:25" outlineLevel="3" x14ac:dyDescent="0.2">
      <c r="A632" s="21" t="s">
        <v>415</v>
      </c>
      <c r="B632" s="22" t="s">
        <v>414</v>
      </c>
      <c r="C632" s="22" t="s">
        <v>50</v>
      </c>
      <c r="D632" s="22" t="s">
        <v>84</v>
      </c>
      <c r="E632" s="22" t="s">
        <v>416</v>
      </c>
      <c r="F632" s="22"/>
      <c r="G632" s="23">
        <f>G633+G665+G668+G673+G660</f>
        <v>408064595.14000005</v>
      </c>
      <c r="H632" s="23">
        <f t="shared" ref="H632:X632" si="391">H633+H665+H668+H673+H660</f>
        <v>212592093.25999999</v>
      </c>
      <c r="I632" s="23">
        <f t="shared" si="391"/>
        <v>46818088.899999999</v>
      </c>
      <c r="J632" s="23">
        <f t="shared" si="391"/>
        <v>45861962.229999997</v>
      </c>
      <c r="K632" s="23">
        <f t="shared" si="391"/>
        <v>454882684.04000002</v>
      </c>
      <c r="L632" s="23">
        <f t="shared" si="391"/>
        <v>258454055.48999998</v>
      </c>
      <c r="M632" s="23">
        <f t="shared" si="391"/>
        <v>120592099.68000001</v>
      </c>
      <c r="N632" s="23">
        <f t="shared" si="391"/>
        <v>0</v>
      </c>
      <c r="O632" s="23">
        <f t="shared" si="391"/>
        <v>0</v>
      </c>
      <c r="P632" s="23">
        <f t="shared" si="391"/>
        <v>0</v>
      </c>
      <c r="Q632" s="23">
        <f t="shared" si="391"/>
        <v>120592099.68000001</v>
      </c>
      <c r="R632" s="23">
        <f t="shared" si="391"/>
        <v>0</v>
      </c>
      <c r="S632" s="23">
        <f t="shared" si="391"/>
        <v>120592099.68000001</v>
      </c>
      <c r="T632" s="23">
        <f t="shared" si="391"/>
        <v>0</v>
      </c>
      <c r="U632" s="23">
        <f t="shared" si="391"/>
        <v>0</v>
      </c>
      <c r="V632" s="23">
        <f t="shared" si="391"/>
        <v>0</v>
      </c>
      <c r="W632" s="23">
        <f t="shared" si="391"/>
        <v>120592099.68000001</v>
      </c>
      <c r="X632" s="23">
        <f t="shared" si="391"/>
        <v>0</v>
      </c>
      <c r="Y632" s="54"/>
    </row>
    <row r="633" spans="1:25" ht="14.25" customHeight="1" outlineLevel="5" x14ac:dyDescent="0.2">
      <c r="A633" s="21" t="s">
        <v>466</v>
      </c>
      <c r="B633" s="22" t="s">
        <v>414</v>
      </c>
      <c r="C633" s="22" t="s">
        <v>50</v>
      </c>
      <c r="D633" s="22" t="s">
        <v>84</v>
      </c>
      <c r="E633" s="22" t="s">
        <v>467</v>
      </c>
      <c r="F633" s="22"/>
      <c r="G633" s="23">
        <f>G638+G640+G642+G644+G646+G649+G651+G655+G658+G653+G636+G634</f>
        <v>142649669.55000001</v>
      </c>
      <c r="H633" s="23">
        <f t="shared" ref="H633:X633" si="392">H638+H640+H642+H644+H646+H649+H651+H655+H658+H653+H636+H634</f>
        <v>0</v>
      </c>
      <c r="I633" s="23">
        <f>I638+I640+I642+I644+I646+I649+I651+I655+I658+I653+I636+I634</f>
        <v>46168088.899999999</v>
      </c>
      <c r="J633" s="23">
        <f t="shared" si="392"/>
        <v>45861962.229999997</v>
      </c>
      <c r="K633" s="23">
        <f t="shared" si="392"/>
        <v>188817758.44999999</v>
      </c>
      <c r="L633" s="23">
        <f t="shared" si="392"/>
        <v>45861962.229999997</v>
      </c>
      <c r="M633" s="23">
        <f t="shared" si="392"/>
        <v>93683553.170000002</v>
      </c>
      <c r="N633" s="23">
        <f t="shared" si="392"/>
        <v>0</v>
      </c>
      <c r="O633" s="23">
        <f t="shared" si="392"/>
        <v>0</v>
      </c>
      <c r="P633" s="23">
        <f t="shared" si="392"/>
        <v>0</v>
      </c>
      <c r="Q633" s="23">
        <f t="shared" si="392"/>
        <v>93683553.170000002</v>
      </c>
      <c r="R633" s="23">
        <f t="shared" si="392"/>
        <v>0</v>
      </c>
      <c r="S633" s="23">
        <f t="shared" si="392"/>
        <v>93683553.170000002</v>
      </c>
      <c r="T633" s="23">
        <f t="shared" si="392"/>
        <v>0</v>
      </c>
      <c r="U633" s="23">
        <f t="shared" si="392"/>
        <v>0</v>
      </c>
      <c r="V633" s="23">
        <f t="shared" si="392"/>
        <v>0</v>
      </c>
      <c r="W633" s="23">
        <f t="shared" si="392"/>
        <v>93683553.170000002</v>
      </c>
      <c r="X633" s="23">
        <f t="shared" si="392"/>
        <v>0</v>
      </c>
      <c r="Y633" s="54"/>
    </row>
    <row r="634" spans="1:25" ht="24" outlineLevel="5" x14ac:dyDescent="0.2">
      <c r="A634" s="21" t="s">
        <v>475</v>
      </c>
      <c r="B634" s="22" t="s">
        <v>414</v>
      </c>
      <c r="C634" s="22" t="s">
        <v>50</v>
      </c>
      <c r="D634" s="22" t="s">
        <v>84</v>
      </c>
      <c r="E634" s="22" t="s">
        <v>476</v>
      </c>
      <c r="F634" s="22"/>
      <c r="G634" s="23">
        <f>G635</f>
        <v>0</v>
      </c>
      <c r="H634" s="23">
        <f t="shared" ref="H634:X634" si="393">H635</f>
        <v>0</v>
      </c>
      <c r="I634" s="23">
        <f t="shared" si="393"/>
        <v>40211962.229999997</v>
      </c>
      <c r="J634" s="23">
        <f t="shared" si="393"/>
        <v>40211962.229999997</v>
      </c>
      <c r="K634" s="23">
        <f t="shared" si="393"/>
        <v>40211962.229999997</v>
      </c>
      <c r="L634" s="23">
        <f t="shared" si="393"/>
        <v>40211962.229999997</v>
      </c>
      <c r="M634" s="23">
        <f t="shared" si="393"/>
        <v>0</v>
      </c>
      <c r="N634" s="23">
        <f t="shared" si="393"/>
        <v>0</v>
      </c>
      <c r="O634" s="23">
        <f t="shared" si="393"/>
        <v>0</v>
      </c>
      <c r="P634" s="23">
        <f t="shared" si="393"/>
        <v>0</v>
      </c>
      <c r="Q634" s="23">
        <f t="shared" si="393"/>
        <v>0</v>
      </c>
      <c r="R634" s="23">
        <f t="shared" si="393"/>
        <v>0</v>
      </c>
      <c r="S634" s="23">
        <f t="shared" si="393"/>
        <v>0</v>
      </c>
      <c r="T634" s="23">
        <f t="shared" si="393"/>
        <v>0</v>
      </c>
      <c r="U634" s="23">
        <f t="shared" si="393"/>
        <v>0</v>
      </c>
      <c r="V634" s="23">
        <f t="shared" si="393"/>
        <v>0</v>
      </c>
      <c r="W634" s="23">
        <f t="shared" si="393"/>
        <v>0</v>
      </c>
      <c r="X634" s="23">
        <f t="shared" si="393"/>
        <v>0</v>
      </c>
      <c r="Y634" s="54"/>
    </row>
    <row r="635" spans="1:25" ht="24" outlineLevel="5" x14ac:dyDescent="0.2">
      <c r="A635" s="21" t="s">
        <v>33</v>
      </c>
      <c r="B635" s="22" t="s">
        <v>414</v>
      </c>
      <c r="C635" s="22" t="s">
        <v>50</v>
      </c>
      <c r="D635" s="22" t="s">
        <v>84</v>
      </c>
      <c r="E635" s="22" t="s">
        <v>476</v>
      </c>
      <c r="F635" s="22" t="s">
        <v>34</v>
      </c>
      <c r="G635" s="23"/>
      <c r="H635" s="23"/>
      <c r="I635" s="23">
        <v>40211962.229999997</v>
      </c>
      <c r="J635" s="23">
        <f>I635</f>
        <v>40211962.229999997</v>
      </c>
      <c r="K635" s="23">
        <f>G635+I635</f>
        <v>40211962.229999997</v>
      </c>
      <c r="L635" s="23">
        <f>H635+J635</f>
        <v>40211962.229999997</v>
      </c>
      <c r="M635" s="23"/>
      <c r="N635" s="23"/>
      <c r="O635" s="23"/>
      <c r="P635" s="23"/>
      <c r="Q635" s="23">
        <f>M635+O635</f>
        <v>0</v>
      </c>
      <c r="R635" s="23">
        <f>N635+P635</f>
        <v>0</v>
      </c>
      <c r="S635" s="23"/>
      <c r="T635" s="23"/>
      <c r="U635" s="23"/>
      <c r="V635" s="23"/>
      <c r="W635" s="23">
        <f>S635+U635</f>
        <v>0</v>
      </c>
      <c r="X635" s="23">
        <f>T635+V635</f>
        <v>0</v>
      </c>
      <c r="Y635" s="54"/>
    </row>
    <row r="636" spans="1:25" ht="36" outlineLevel="5" x14ac:dyDescent="0.2">
      <c r="A636" s="21" t="s">
        <v>477</v>
      </c>
      <c r="B636" s="22" t="s">
        <v>414</v>
      </c>
      <c r="C636" s="22" t="s">
        <v>50</v>
      </c>
      <c r="D636" s="22" t="s">
        <v>84</v>
      </c>
      <c r="E636" s="22" t="s">
        <v>478</v>
      </c>
      <c r="F636" s="22"/>
      <c r="G636" s="23">
        <f>G637</f>
        <v>0</v>
      </c>
      <c r="H636" s="23">
        <f t="shared" ref="H636:X636" si="394">H637</f>
        <v>0</v>
      </c>
      <c r="I636" s="23">
        <f t="shared" si="394"/>
        <v>5650000</v>
      </c>
      <c r="J636" s="23">
        <f t="shared" si="394"/>
        <v>5650000</v>
      </c>
      <c r="K636" s="23">
        <f t="shared" si="394"/>
        <v>5650000</v>
      </c>
      <c r="L636" s="23">
        <f t="shared" si="394"/>
        <v>5650000</v>
      </c>
      <c r="M636" s="23">
        <f t="shared" si="394"/>
        <v>0</v>
      </c>
      <c r="N636" s="23">
        <f t="shared" si="394"/>
        <v>0</v>
      </c>
      <c r="O636" s="23">
        <f t="shared" si="394"/>
        <v>0</v>
      </c>
      <c r="P636" s="23">
        <f t="shared" si="394"/>
        <v>0</v>
      </c>
      <c r="Q636" s="23">
        <f t="shared" si="394"/>
        <v>0</v>
      </c>
      <c r="R636" s="23">
        <f t="shared" si="394"/>
        <v>0</v>
      </c>
      <c r="S636" s="23">
        <f t="shared" si="394"/>
        <v>0</v>
      </c>
      <c r="T636" s="23">
        <f t="shared" si="394"/>
        <v>0</v>
      </c>
      <c r="U636" s="23">
        <f t="shared" si="394"/>
        <v>0</v>
      </c>
      <c r="V636" s="23">
        <f t="shared" si="394"/>
        <v>0</v>
      </c>
      <c r="W636" s="23">
        <f t="shared" si="394"/>
        <v>0</v>
      </c>
      <c r="X636" s="23">
        <f t="shared" si="394"/>
        <v>0</v>
      </c>
      <c r="Y636" s="54"/>
    </row>
    <row r="637" spans="1:25" ht="24" outlineLevel="5" x14ac:dyDescent="0.2">
      <c r="A637" s="21" t="s">
        <v>185</v>
      </c>
      <c r="B637" s="22" t="s">
        <v>414</v>
      </c>
      <c r="C637" s="22" t="s">
        <v>50</v>
      </c>
      <c r="D637" s="22" t="s">
        <v>84</v>
      </c>
      <c r="E637" s="22" t="s">
        <v>478</v>
      </c>
      <c r="F637" s="22" t="s">
        <v>186</v>
      </c>
      <c r="G637" s="23"/>
      <c r="H637" s="23"/>
      <c r="I637" s="23">
        <v>5650000</v>
      </c>
      <c r="J637" s="23">
        <f>I637</f>
        <v>5650000</v>
      </c>
      <c r="K637" s="23">
        <f>G637+I637</f>
        <v>5650000</v>
      </c>
      <c r="L637" s="23">
        <f>H637+J637</f>
        <v>5650000</v>
      </c>
      <c r="M637" s="23"/>
      <c r="N637" s="23"/>
      <c r="O637" s="23"/>
      <c r="P637" s="23"/>
      <c r="Q637" s="23">
        <f>M637+O637</f>
        <v>0</v>
      </c>
      <c r="R637" s="23">
        <f>N637+P637</f>
        <v>0</v>
      </c>
      <c r="S637" s="23"/>
      <c r="T637" s="23"/>
      <c r="U637" s="23"/>
      <c r="V637" s="23"/>
      <c r="W637" s="23">
        <f>S637+U637</f>
        <v>0</v>
      </c>
      <c r="X637" s="23">
        <f>T637+V637</f>
        <v>0</v>
      </c>
      <c r="Y637" s="54"/>
    </row>
    <row r="638" spans="1:25" ht="36" outlineLevel="6" x14ac:dyDescent="0.2">
      <c r="A638" s="21" t="s">
        <v>479</v>
      </c>
      <c r="B638" s="22" t="s">
        <v>414</v>
      </c>
      <c r="C638" s="22" t="s">
        <v>50</v>
      </c>
      <c r="D638" s="22" t="s">
        <v>84</v>
      </c>
      <c r="E638" s="22" t="s">
        <v>480</v>
      </c>
      <c r="F638" s="22"/>
      <c r="G638" s="23">
        <f t="shared" ref="G638:X638" si="395">G639</f>
        <v>0</v>
      </c>
      <c r="H638" s="23">
        <f t="shared" si="395"/>
        <v>0</v>
      </c>
      <c r="I638" s="23">
        <f t="shared" si="395"/>
        <v>13403987.42</v>
      </c>
      <c r="J638" s="23">
        <f t="shared" si="395"/>
        <v>0</v>
      </c>
      <c r="K638" s="23">
        <f t="shared" si="395"/>
        <v>13403987.42</v>
      </c>
      <c r="L638" s="23">
        <f t="shared" si="395"/>
        <v>0</v>
      </c>
      <c r="M638" s="23">
        <f t="shared" si="395"/>
        <v>0</v>
      </c>
      <c r="N638" s="23">
        <f t="shared" si="395"/>
        <v>0</v>
      </c>
      <c r="O638" s="23">
        <f t="shared" si="395"/>
        <v>0</v>
      </c>
      <c r="P638" s="23">
        <f t="shared" si="395"/>
        <v>0</v>
      </c>
      <c r="Q638" s="23">
        <f t="shared" si="395"/>
        <v>0</v>
      </c>
      <c r="R638" s="23">
        <f t="shared" si="395"/>
        <v>0</v>
      </c>
      <c r="S638" s="23">
        <f t="shared" si="395"/>
        <v>0</v>
      </c>
      <c r="T638" s="23">
        <f t="shared" si="395"/>
        <v>0</v>
      </c>
      <c r="U638" s="23">
        <f t="shared" si="395"/>
        <v>0</v>
      </c>
      <c r="V638" s="23">
        <f t="shared" si="395"/>
        <v>0</v>
      </c>
      <c r="W638" s="23">
        <f t="shared" si="395"/>
        <v>0</v>
      </c>
      <c r="X638" s="23">
        <f t="shared" si="395"/>
        <v>0</v>
      </c>
      <c r="Y638" s="54"/>
    </row>
    <row r="639" spans="1:25" ht="24" outlineLevel="7" x14ac:dyDescent="0.2">
      <c r="A639" s="21" t="s">
        <v>33</v>
      </c>
      <c r="B639" s="22" t="s">
        <v>414</v>
      </c>
      <c r="C639" s="22" t="s">
        <v>50</v>
      </c>
      <c r="D639" s="22" t="s">
        <v>84</v>
      </c>
      <c r="E639" s="22" t="s">
        <v>480</v>
      </c>
      <c r="F639" s="22" t="s">
        <v>34</v>
      </c>
      <c r="G639" s="23">
        <v>0</v>
      </c>
      <c r="H639" s="23">
        <v>0</v>
      </c>
      <c r="I639" s="23">
        <v>13403987.42</v>
      </c>
      <c r="J639" s="23">
        <v>0</v>
      </c>
      <c r="K639" s="23">
        <f>G639+I639</f>
        <v>13403987.42</v>
      </c>
      <c r="L639" s="23">
        <f>H639+J639</f>
        <v>0</v>
      </c>
      <c r="M639" s="23"/>
      <c r="N639" s="23">
        <v>0</v>
      </c>
      <c r="O639" s="23">
        <v>0</v>
      </c>
      <c r="P639" s="23">
        <v>0</v>
      </c>
      <c r="Q639" s="23">
        <f>M639+O639</f>
        <v>0</v>
      </c>
      <c r="R639" s="23">
        <f>N639+P639</f>
        <v>0</v>
      </c>
      <c r="S639" s="23"/>
      <c r="T639" s="23">
        <v>0</v>
      </c>
      <c r="U639" s="23">
        <v>0</v>
      </c>
      <c r="V639" s="23">
        <v>0</v>
      </c>
      <c r="W639" s="23">
        <f>S639+U639</f>
        <v>0</v>
      </c>
      <c r="X639" s="23">
        <f>T639+V639</f>
        <v>0</v>
      </c>
      <c r="Y639" s="54"/>
    </row>
    <row r="640" spans="1:25" ht="24" outlineLevel="6" x14ac:dyDescent="0.2">
      <c r="A640" s="21" t="s">
        <v>481</v>
      </c>
      <c r="B640" s="22" t="s">
        <v>414</v>
      </c>
      <c r="C640" s="22" t="s">
        <v>50</v>
      </c>
      <c r="D640" s="22" t="s">
        <v>84</v>
      </c>
      <c r="E640" s="22" t="s">
        <v>482</v>
      </c>
      <c r="F640" s="22"/>
      <c r="G640" s="23">
        <f t="shared" ref="G640:X640" si="396">G641</f>
        <v>35153009.810000002</v>
      </c>
      <c r="H640" s="23">
        <f t="shared" si="396"/>
        <v>0</v>
      </c>
      <c r="I640" s="23">
        <f t="shared" si="396"/>
        <v>0</v>
      </c>
      <c r="J640" s="23">
        <f t="shared" si="396"/>
        <v>0</v>
      </c>
      <c r="K640" s="23">
        <f t="shared" si="396"/>
        <v>35153009.810000002</v>
      </c>
      <c r="L640" s="23">
        <f t="shared" si="396"/>
        <v>0</v>
      </c>
      <c r="M640" s="23">
        <f t="shared" si="396"/>
        <v>35153009.810000002</v>
      </c>
      <c r="N640" s="23">
        <f t="shared" si="396"/>
        <v>0</v>
      </c>
      <c r="O640" s="23">
        <f t="shared" si="396"/>
        <v>0</v>
      </c>
      <c r="P640" s="23">
        <f t="shared" si="396"/>
        <v>0</v>
      </c>
      <c r="Q640" s="23">
        <f t="shared" si="396"/>
        <v>35153009.810000002</v>
      </c>
      <c r="R640" s="23">
        <f t="shared" si="396"/>
        <v>0</v>
      </c>
      <c r="S640" s="23">
        <f t="shared" si="396"/>
        <v>35153009.810000002</v>
      </c>
      <c r="T640" s="23">
        <f t="shared" si="396"/>
        <v>0</v>
      </c>
      <c r="U640" s="23">
        <f t="shared" si="396"/>
        <v>0</v>
      </c>
      <c r="V640" s="23">
        <f t="shared" si="396"/>
        <v>0</v>
      </c>
      <c r="W640" s="23">
        <f t="shared" si="396"/>
        <v>35153009.810000002</v>
      </c>
      <c r="X640" s="23">
        <f t="shared" si="396"/>
        <v>0</v>
      </c>
      <c r="Y640" s="54"/>
    </row>
    <row r="641" spans="1:25" ht="24" outlineLevel="7" x14ac:dyDescent="0.2">
      <c r="A641" s="21" t="s">
        <v>33</v>
      </c>
      <c r="B641" s="22" t="s">
        <v>414</v>
      </c>
      <c r="C641" s="22" t="s">
        <v>50</v>
      </c>
      <c r="D641" s="22" t="s">
        <v>84</v>
      </c>
      <c r="E641" s="22" t="s">
        <v>482</v>
      </c>
      <c r="F641" s="22" t="s">
        <v>34</v>
      </c>
      <c r="G641" s="23">
        <v>35153009.810000002</v>
      </c>
      <c r="H641" s="23">
        <v>0</v>
      </c>
      <c r="I641" s="23">
        <f>1500000-1500000</f>
        <v>0</v>
      </c>
      <c r="J641" s="23">
        <v>0</v>
      </c>
      <c r="K641" s="23">
        <f>G641+I641</f>
        <v>35153009.810000002</v>
      </c>
      <c r="L641" s="23">
        <f>H641+J641</f>
        <v>0</v>
      </c>
      <c r="M641" s="23">
        <v>35153009.810000002</v>
      </c>
      <c r="N641" s="23">
        <v>0</v>
      </c>
      <c r="O641" s="23">
        <v>0</v>
      </c>
      <c r="P641" s="23">
        <v>0</v>
      </c>
      <c r="Q641" s="23">
        <f>M641+O641</f>
        <v>35153009.810000002</v>
      </c>
      <c r="R641" s="23">
        <f>N641+P641</f>
        <v>0</v>
      </c>
      <c r="S641" s="23">
        <v>35153009.810000002</v>
      </c>
      <c r="T641" s="23">
        <v>0</v>
      </c>
      <c r="U641" s="23">
        <v>0</v>
      </c>
      <c r="V641" s="23">
        <v>0</v>
      </c>
      <c r="W641" s="23">
        <f>S641+U641</f>
        <v>35153009.810000002</v>
      </c>
      <c r="X641" s="23">
        <f>T641+V641</f>
        <v>0</v>
      </c>
      <c r="Y641" s="54"/>
    </row>
    <row r="642" spans="1:25" outlineLevel="6" x14ac:dyDescent="0.2">
      <c r="A642" s="21" t="s">
        <v>483</v>
      </c>
      <c r="B642" s="22" t="s">
        <v>414</v>
      </c>
      <c r="C642" s="22" t="s">
        <v>50</v>
      </c>
      <c r="D642" s="22" t="s">
        <v>84</v>
      </c>
      <c r="E642" s="22" t="s">
        <v>484</v>
      </c>
      <c r="F642" s="22"/>
      <c r="G642" s="23">
        <f t="shared" ref="G642:X642" si="397">G643</f>
        <v>2000000</v>
      </c>
      <c r="H642" s="23">
        <f t="shared" si="397"/>
        <v>0</v>
      </c>
      <c r="I642" s="23">
        <f t="shared" si="397"/>
        <v>0</v>
      </c>
      <c r="J642" s="23">
        <f t="shared" si="397"/>
        <v>0</v>
      </c>
      <c r="K642" s="23">
        <f t="shared" si="397"/>
        <v>2000000</v>
      </c>
      <c r="L642" s="23">
        <f t="shared" si="397"/>
        <v>0</v>
      </c>
      <c r="M642" s="23">
        <f t="shared" si="397"/>
        <v>2000000</v>
      </c>
      <c r="N642" s="23">
        <f t="shared" si="397"/>
        <v>0</v>
      </c>
      <c r="O642" s="23">
        <f t="shared" si="397"/>
        <v>0</v>
      </c>
      <c r="P642" s="23">
        <f t="shared" si="397"/>
        <v>0</v>
      </c>
      <c r="Q642" s="23">
        <f t="shared" si="397"/>
        <v>2000000</v>
      </c>
      <c r="R642" s="23">
        <f t="shared" si="397"/>
        <v>0</v>
      </c>
      <c r="S642" s="23">
        <f t="shared" si="397"/>
        <v>2000000</v>
      </c>
      <c r="T642" s="23">
        <f t="shared" si="397"/>
        <v>0</v>
      </c>
      <c r="U642" s="23">
        <f t="shared" si="397"/>
        <v>0</v>
      </c>
      <c r="V642" s="23">
        <f t="shared" si="397"/>
        <v>0</v>
      </c>
      <c r="W642" s="23">
        <f t="shared" si="397"/>
        <v>2000000</v>
      </c>
      <c r="X642" s="23">
        <f t="shared" si="397"/>
        <v>0</v>
      </c>
      <c r="Y642" s="54"/>
    </row>
    <row r="643" spans="1:25" ht="24" outlineLevel="7" x14ac:dyDescent="0.2">
      <c r="A643" s="21" t="s">
        <v>33</v>
      </c>
      <c r="B643" s="22" t="s">
        <v>414</v>
      </c>
      <c r="C643" s="22" t="s">
        <v>50</v>
      </c>
      <c r="D643" s="22" t="s">
        <v>84</v>
      </c>
      <c r="E643" s="22" t="s">
        <v>484</v>
      </c>
      <c r="F643" s="22" t="s">
        <v>34</v>
      </c>
      <c r="G643" s="23">
        <v>2000000</v>
      </c>
      <c r="H643" s="23">
        <v>0</v>
      </c>
      <c r="I643" s="23">
        <v>0</v>
      </c>
      <c r="J643" s="23">
        <v>0</v>
      </c>
      <c r="K643" s="23">
        <f>G643+I643</f>
        <v>2000000</v>
      </c>
      <c r="L643" s="23">
        <f>H643+J643</f>
        <v>0</v>
      </c>
      <c r="M643" s="23">
        <v>2000000</v>
      </c>
      <c r="N643" s="23">
        <v>0</v>
      </c>
      <c r="O643" s="23">
        <v>0</v>
      </c>
      <c r="P643" s="23">
        <v>0</v>
      </c>
      <c r="Q643" s="23">
        <f>M643+O643</f>
        <v>2000000</v>
      </c>
      <c r="R643" s="23">
        <f>N643+P643</f>
        <v>0</v>
      </c>
      <c r="S643" s="23">
        <v>2000000</v>
      </c>
      <c r="T643" s="23">
        <v>0</v>
      </c>
      <c r="U643" s="23">
        <v>0</v>
      </c>
      <c r="V643" s="23">
        <v>0</v>
      </c>
      <c r="W643" s="23">
        <f>S643+U643</f>
        <v>2000000</v>
      </c>
      <c r="X643" s="23">
        <f>T643+V643</f>
        <v>0</v>
      </c>
      <c r="Y643" s="54"/>
    </row>
    <row r="644" spans="1:25" ht="24" outlineLevel="6" x14ac:dyDescent="0.2">
      <c r="A644" s="21" t="s">
        <v>485</v>
      </c>
      <c r="B644" s="22" t="s">
        <v>414</v>
      </c>
      <c r="C644" s="22" t="s">
        <v>50</v>
      </c>
      <c r="D644" s="22" t="s">
        <v>84</v>
      </c>
      <c r="E644" s="22" t="s">
        <v>486</v>
      </c>
      <c r="F644" s="22"/>
      <c r="G644" s="23">
        <f t="shared" ref="G644:X644" si="398">G645</f>
        <v>19700000</v>
      </c>
      <c r="H644" s="23">
        <f t="shared" si="398"/>
        <v>0</v>
      </c>
      <c r="I644" s="23">
        <f t="shared" si="398"/>
        <v>0</v>
      </c>
      <c r="J644" s="23">
        <f t="shared" si="398"/>
        <v>0</v>
      </c>
      <c r="K644" s="23">
        <f t="shared" si="398"/>
        <v>19700000</v>
      </c>
      <c r="L644" s="23">
        <f t="shared" si="398"/>
        <v>0</v>
      </c>
      <c r="M644" s="23">
        <f t="shared" si="398"/>
        <v>19700000</v>
      </c>
      <c r="N644" s="23">
        <f t="shared" si="398"/>
        <v>0</v>
      </c>
      <c r="O644" s="23">
        <f t="shared" si="398"/>
        <v>0</v>
      </c>
      <c r="P644" s="23">
        <f t="shared" si="398"/>
        <v>0</v>
      </c>
      <c r="Q644" s="23">
        <f t="shared" si="398"/>
        <v>19700000</v>
      </c>
      <c r="R644" s="23">
        <f t="shared" si="398"/>
        <v>0</v>
      </c>
      <c r="S644" s="23">
        <f t="shared" si="398"/>
        <v>19700000</v>
      </c>
      <c r="T644" s="23">
        <f t="shared" si="398"/>
        <v>0</v>
      </c>
      <c r="U644" s="23">
        <f t="shared" si="398"/>
        <v>0</v>
      </c>
      <c r="V644" s="23">
        <f t="shared" si="398"/>
        <v>0</v>
      </c>
      <c r="W644" s="23">
        <f t="shared" si="398"/>
        <v>19700000</v>
      </c>
      <c r="X644" s="23">
        <f t="shared" si="398"/>
        <v>0</v>
      </c>
      <c r="Y644" s="54"/>
    </row>
    <row r="645" spans="1:25" ht="24" outlineLevel="7" x14ac:dyDescent="0.2">
      <c r="A645" s="21" t="s">
        <v>33</v>
      </c>
      <c r="B645" s="22" t="s">
        <v>414</v>
      </c>
      <c r="C645" s="22" t="s">
        <v>50</v>
      </c>
      <c r="D645" s="22" t="s">
        <v>84</v>
      </c>
      <c r="E645" s="22" t="s">
        <v>486</v>
      </c>
      <c r="F645" s="22" t="s">
        <v>34</v>
      </c>
      <c r="G645" s="23">
        <v>19700000</v>
      </c>
      <c r="H645" s="23">
        <v>0</v>
      </c>
      <c r="I645" s="23">
        <v>0</v>
      </c>
      <c r="J645" s="23">
        <v>0</v>
      </c>
      <c r="K645" s="23">
        <f>G645+I645</f>
        <v>19700000</v>
      </c>
      <c r="L645" s="23">
        <f>H645+J645</f>
        <v>0</v>
      </c>
      <c r="M645" s="23">
        <v>19700000</v>
      </c>
      <c r="N645" s="23">
        <v>0</v>
      </c>
      <c r="O645" s="23">
        <v>0</v>
      </c>
      <c r="P645" s="23">
        <v>0</v>
      </c>
      <c r="Q645" s="23">
        <f>M645+O645</f>
        <v>19700000</v>
      </c>
      <c r="R645" s="23">
        <f>N645+P645</f>
        <v>0</v>
      </c>
      <c r="S645" s="23">
        <v>19700000</v>
      </c>
      <c r="T645" s="23">
        <v>0</v>
      </c>
      <c r="U645" s="23">
        <v>0</v>
      </c>
      <c r="V645" s="23">
        <v>0</v>
      </c>
      <c r="W645" s="23">
        <f>S645+U645</f>
        <v>19700000</v>
      </c>
      <c r="X645" s="23">
        <f>T645+V645</f>
        <v>0</v>
      </c>
      <c r="Y645" s="54"/>
    </row>
    <row r="646" spans="1:25" ht="24" outlineLevel="6" x14ac:dyDescent="0.2">
      <c r="A646" s="21" t="s">
        <v>487</v>
      </c>
      <c r="B646" s="22" t="s">
        <v>414</v>
      </c>
      <c r="C646" s="22" t="s">
        <v>50</v>
      </c>
      <c r="D646" s="22" t="s">
        <v>84</v>
      </c>
      <c r="E646" s="22" t="s">
        <v>488</v>
      </c>
      <c r="F646" s="22"/>
      <c r="G646" s="23">
        <f t="shared" ref="G646:X646" si="399">G647+G648</f>
        <v>8726714.8599999994</v>
      </c>
      <c r="H646" s="23">
        <f t="shared" si="399"/>
        <v>0</v>
      </c>
      <c r="I646" s="23">
        <f t="shared" si="399"/>
        <v>1198000</v>
      </c>
      <c r="J646" s="23">
        <f t="shared" si="399"/>
        <v>0</v>
      </c>
      <c r="K646" s="23">
        <f t="shared" si="399"/>
        <v>9924714.8599999994</v>
      </c>
      <c r="L646" s="23">
        <f t="shared" si="399"/>
        <v>0</v>
      </c>
      <c r="M646" s="23">
        <f t="shared" si="399"/>
        <v>6794785.4100000001</v>
      </c>
      <c r="N646" s="23">
        <f t="shared" si="399"/>
        <v>0</v>
      </c>
      <c r="O646" s="23">
        <f t="shared" si="399"/>
        <v>0</v>
      </c>
      <c r="P646" s="23">
        <f t="shared" si="399"/>
        <v>0</v>
      </c>
      <c r="Q646" s="23">
        <f t="shared" si="399"/>
        <v>6794785.4100000001</v>
      </c>
      <c r="R646" s="23">
        <f t="shared" si="399"/>
        <v>0</v>
      </c>
      <c r="S646" s="23">
        <f t="shared" si="399"/>
        <v>6794785.4100000001</v>
      </c>
      <c r="T646" s="23">
        <f t="shared" si="399"/>
        <v>0</v>
      </c>
      <c r="U646" s="23">
        <f t="shared" si="399"/>
        <v>0</v>
      </c>
      <c r="V646" s="23">
        <f t="shared" si="399"/>
        <v>0</v>
      </c>
      <c r="W646" s="23">
        <f t="shared" si="399"/>
        <v>6794785.4100000001</v>
      </c>
      <c r="X646" s="23">
        <f t="shared" si="399"/>
        <v>0</v>
      </c>
      <c r="Y646" s="54"/>
    </row>
    <row r="647" spans="1:25" ht="24" outlineLevel="7" x14ac:dyDescent="0.2">
      <c r="A647" s="21" t="s">
        <v>33</v>
      </c>
      <c r="B647" s="22" t="s">
        <v>414</v>
      </c>
      <c r="C647" s="22" t="s">
        <v>50</v>
      </c>
      <c r="D647" s="22" t="s">
        <v>84</v>
      </c>
      <c r="E647" s="22" t="s">
        <v>488</v>
      </c>
      <c r="F647" s="22" t="s">
        <v>34</v>
      </c>
      <c r="G647" s="23">
        <v>4694785.41</v>
      </c>
      <c r="H647" s="23">
        <v>0</v>
      </c>
      <c r="I647" s="23">
        <f>600000</f>
        <v>600000</v>
      </c>
      <c r="J647" s="23">
        <v>0</v>
      </c>
      <c r="K647" s="23">
        <f>G647+I647</f>
        <v>5294785.41</v>
      </c>
      <c r="L647" s="23">
        <f>H647+J647</f>
        <v>0</v>
      </c>
      <c r="M647" s="23">
        <v>4694785.41</v>
      </c>
      <c r="N647" s="23">
        <v>0</v>
      </c>
      <c r="O647" s="23">
        <v>0</v>
      </c>
      <c r="P647" s="23">
        <v>0</v>
      </c>
      <c r="Q647" s="23">
        <f>M647+O647</f>
        <v>4694785.41</v>
      </c>
      <c r="R647" s="23">
        <f>N647+P647</f>
        <v>0</v>
      </c>
      <c r="S647" s="23">
        <v>4694785.41</v>
      </c>
      <c r="T647" s="23">
        <v>0</v>
      </c>
      <c r="U647" s="23">
        <v>0</v>
      </c>
      <c r="V647" s="23">
        <v>0</v>
      </c>
      <c r="W647" s="23">
        <f>S647+U647</f>
        <v>4694785.41</v>
      </c>
      <c r="X647" s="23">
        <f>T647+V647</f>
        <v>0</v>
      </c>
      <c r="Y647" s="54"/>
    </row>
    <row r="648" spans="1:25" ht="24" outlineLevel="7" x14ac:dyDescent="0.2">
      <c r="A648" s="21" t="s">
        <v>185</v>
      </c>
      <c r="B648" s="22" t="s">
        <v>414</v>
      </c>
      <c r="C648" s="22" t="s">
        <v>50</v>
      </c>
      <c r="D648" s="22" t="s">
        <v>84</v>
      </c>
      <c r="E648" s="22" t="s">
        <v>488</v>
      </c>
      <c r="F648" s="22" t="s">
        <v>186</v>
      </c>
      <c r="G648" s="23">
        <v>4031929.45</v>
      </c>
      <c r="H648" s="23">
        <v>0</v>
      </c>
      <c r="I648" s="23">
        <f>298000+300000</f>
        <v>598000</v>
      </c>
      <c r="J648" s="23">
        <v>0</v>
      </c>
      <c r="K648" s="23">
        <f>G648+I648</f>
        <v>4629929.45</v>
      </c>
      <c r="L648" s="23">
        <f>H648+J648</f>
        <v>0</v>
      </c>
      <c r="M648" s="23">
        <v>2100000</v>
      </c>
      <c r="N648" s="23">
        <v>0</v>
      </c>
      <c r="O648" s="23">
        <v>0</v>
      </c>
      <c r="P648" s="23">
        <v>0</v>
      </c>
      <c r="Q648" s="23">
        <f>M648+O648</f>
        <v>2100000</v>
      </c>
      <c r="R648" s="23">
        <f>N648+P648</f>
        <v>0</v>
      </c>
      <c r="S648" s="23">
        <v>2100000</v>
      </c>
      <c r="T648" s="23">
        <v>0</v>
      </c>
      <c r="U648" s="23">
        <v>0</v>
      </c>
      <c r="V648" s="23">
        <v>0</v>
      </c>
      <c r="W648" s="23">
        <f>S648+U648</f>
        <v>2100000</v>
      </c>
      <c r="X648" s="23">
        <f>T648+V648</f>
        <v>0</v>
      </c>
      <c r="Y648" s="54"/>
    </row>
    <row r="649" spans="1:25" ht="24" outlineLevel="6" x14ac:dyDescent="0.2">
      <c r="A649" s="21" t="s">
        <v>489</v>
      </c>
      <c r="B649" s="22" t="s">
        <v>414</v>
      </c>
      <c r="C649" s="22" t="s">
        <v>50</v>
      </c>
      <c r="D649" s="22" t="s">
        <v>84</v>
      </c>
      <c r="E649" s="22" t="s">
        <v>490</v>
      </c>
      <c r="F649" s="22"/>
      <c r="G649" s="23">
        <f t="shared" ref="G649:X649" si="400">G650</f>
        <v>7800000</v>
      </c>
      <c r="H649" s="23">
        <f t="shared" si="400"/>
        <v>0</v>
      </c>
      <c r="I649" s="23">
        <f t="shared" si="400"/>
        <v>0</v>
      </c>
      <c r="J649" s="23">
        <f t="shared" si="400"/>
        <v>0</v>
      </c>
      <c r="K649" s="23">
        <f t="shared" si="400"/>
        <v>7800000</v>
      </c>
      <c r="L649" s="23">
        <f t="shared" si="400"/>
        <v>0</v>
      </c>
      <c r="M649" s="23">
        <f t="shared" si="400"/>
        <v>7800000</v>
      </c>
      <c r="N649" s="23">
        <f t="shared" si="400"/>
        <v>0</v>
      </c>
      <c r="O649" s="23">
        <f t="shared" si="400"/>
        <v>0</v>
      </c>
      <c r="P649" s="23">
        <f t="shared" si="400"/>
        <v>0</v>
      </c>
      <c r="Q649" s="23">
        <f t="shared" si="400"/>
        <v>7800000</v>
      </c>
      <c r="R649" s="23">
        <f t="shared" si="400"/>
        <v>0</v>
      </c>
      <c r="S649" s="23">
        <f t="shared" si="400"/>
        <v>7800000</v>
      </c>
      <c r="T649" s="23">
        <f t="shared" si="400"/>
        <v>0</v>
      </c>
      <c r="U649" s="23">
        <f t="shared" si="400"/>
        <v>0</v>
      </c>
      <c r="V649" s="23">
        <f t="shared" si="400"/>
        <v>0</v>
      </c>
      <c r="W649" s="23">
        <f t="shared" si="400"/>
        <v>7800000</v>
      </c>
      <c r="X649" s="23">
        <f t="shared" si="400"/>
        <v>0</v>
      </c>
      <c r="Y649" s="54"/>
    </row>
    <row r="650" spans="1:25" ht="24" outlineLevel="7" x14ac:dyDescent="0.2">
      <c r="A650" s="21" t="s">
        <v>33</v>
      </c>
      <c r="B650" s="22" t="s">
        <v>414</v>
      </c>
      <c r="C650" s="22" t="s">
        <v>50</v>
      </c>
      <c r="D650" s="22" t="s">
        <v>84</v>
      </c>
      <c r="E650" s="22" t="s">
        <v>490</v>
      </c>
      <c r="F650" s="22" t="s">
        <v>34</v>
      </c>
      <c r="G650" s="23">
        <v>7800000</v>
      </c>
      <c r="H650" s="23">
        <v>0</v>
      </c>
      <c r="I650" s="23"/>
      <c r="J650" s="23">
        <v>0</v>
      </c>
      <c r="K650" s="23">
        <f>G650+I650</f>
        <v>7800000</v>
      </c>
      <c r="L650" s="23">
        <f>H650+J650</f>
        <v>0</v>
      </c>
      <c r="M650" s="23">
        <v>7800000</v>
      </c>
      <c r="N650" s="23">
        <v>0</v>
      </c>
      <c r="O650" s="23">
        <v>0</v>
      </c>
      <c r="P650" s="23">
        <v>0</v>
      </c>
      <c r="Q650" s="23">
        <f>M650+O650</f>
        <v>7800000</v>
      </c>
      <c r="R650" s="23">
        <f>N650+P650</f>
        <v>0</v>
      </c>
      <c r="S650" s="23">
        <v>7800000</v>
      </c>
      <c r="T650" s="23">
        <v>0</v>
      </c>
      <c r="U650" s="23">
        <v>0</v>
      </c>
      <c r="V650" s="23">
        <v>0</v>
      </c>
      <c r="W650" s="23">
        <f>S650+U650</f>
        <v>7800000</v>
      </c>
      <c r="X650" s="23">
        <f>T650+V650</f>
        <v>0</v>
      </c>
      <c r="Y650" s="54"/>
    </row>
    <row r="651" spans="1:25" outlineLevel="6" x14ac:dyDescent="0.2">
      <c r="A651" s="21" t="s">
        <v>491</v>
      </c>
      <c r="B651" s="22" t="s">
        <v>414</v>
      </c>
      <c r="C651" s="22" t="s">
        <v>50</v>
      </c>
      <c r="D651" s="22" t="s">
        <v>84</v>
      </c>
      <c r="E651" s="22" t="s">
        <v>492</v>
      </c>
      <c r="F651" s="22"/>
      <c r="G651" s="23">
        <f t="shared" ref="G651:X651" si="401">G652</f>
        <v>12799902.689999999</v>
      </c>
      <c r="H651" s="23">
        <f t="shared" si="401"/>
        <v>0</v>
      </c>
      <c r="I651" s="23">
        <f t="shared" si="401"/>
        <v>0</v>
      </c>
      <c r="J651" s="23">
        <f t="shared" si="401"/>
        <v>0</v>
      </c>
      <c r="K651" s="23">
        <f t="shared" si="401"/>
        <v>12799902.689999999</v>
      </c>
      <c r="L651" s="23">
        <f t="shared" si="401"/>
        <v>0</v>
      </c>
      <c r="M651" s="23">
        <f t="shared" si="401"/>
        <v>8877615.7599999998</v>
      </c>
      <c r="N651" s="23">
        <f t="shared" si="401"/>
        <v>0</v>
      </c>
      <c r="O651" s="23">
        <f t="shared" si="401"/>
        <v>0</v>
      </c>
      <c r="P651" s="23">
        <f t="shared" si="401"/>
        <v>0</v>
      </c>
      <c r="Q651" s="23">
        <f t="shared" si="401"/>
        <v>8877615.7599999998</v>
      </c>
      <c r="R651" s="23">
        <f t="shared" si="401"/>
        <v>0</v>
      </c>
      <c r="S651" s="23">
        <f t="shared" si="401"/>
        <v>8877615.7599999998</v>
      </c>
      <c r="T651" s="23">
        <f t="shared" si="401"/>
        <v>0</v>
      </c>
      <c r="U651" s="23">
        <f t="shared" si="401"/>
        <v>0</v>
      </c>
      <c r="V651" s="23">
        <f t="shared" si="401"/>
        <v>0</v>
      </c>
      <c r="W651" s="23">
        <f t="shared" si="401"/>
        <v>8877615.7599999998</v>
      </c>
      <c r="X651" s="23">
        <f t="shared" si="401"/>
        <v>0</v>
      </c>
      <c r="Y651" s="54"/>
    </row>
    <row r="652" spans="1:25" ht="24" outlineLevel="7" x14ac:dyDescent="0.2">
      <c r="A652" s="21" t="s">
        <v>33</v>
      </c>
      <c r="B652" s="22" t="s">
        <v>414</v>
      </c>
      <c r="C652" s="22" t="s">
        <v>50</v>
      </c>
      <c r="D652" s="22" t="s">
        <v>84</v>
      </c>
      <c r="E652" s="22" t="s">
        <v>492</v>
      </c>
      <c r="F652" s="22" t="s">
        <v>34</v>
      </c>
      <c r="G652" s="23">
        <v>12799902.689999999</v>
      </c>
      <c r="H652" s="23">
        <v>0</v>
      </c>
      <c r="I652" s="23">
        <v>0</v>
      </c>
      <c r="J652" s="23">
        <v>0</v>
      </c>
      <c r="K652" s="23">
        <f>G652+I652</f>
        <v>12799902.689999999</v>
      </c>
      <c r="L652" s="23">
        <f>H652+J652</f>
        <v>0</v>
      </c>
      <c r="M652" s="23">
        <v>8877615.7599999998</v>
      </c>
      <c r="N652" s="23">
        <v>0</v>
      </c>
      <c r="O652" s="23">
        <v>0</v>
      </c>
      <c r="P652" s="23">
        <v>0</v>
      </c>
      <c r="Q652" s="23">
        <f>M652+O652</f>
        <v>8877615.7599999998</v>
      </c>
      <c r="R652" s="23">
        <f>N652+P652</f>
        <v>0</v>
      </c>
      <c r="S652" s="23">
        <v>8877615.7599999998</v>
      </c>
      <c r="T652" s="23">
        <v>0</v>
      </c>
      <c r="U652" s="23">
        <v>0</v>
      </c>
      <c r="V652" s="23">
        <v>0</v>
      </c>
      <c r="W652" s="23">
        <f>S652+U652</f>
        <v>8877615.7599999998</v>
      </c>
      <c r="X652" s="23">
        <f>T652+V652</f>
        <v>0</v>
      </c>
      <c r="Y652" s="54"/>
    </row>
    <row r="653" spans="1:25" outlineLevel="7" x14ac:dyDescent="0.2">
      <c r="A653" s="21" t="s">
        <v>493</v>
      </c>
      <c r="B653" s="22" t="s">
        <v>414</v>
      </c>
      <c r="C653" s="22" t="s">
        <v>50</v>
      </c>
      <c r="D653" s="22" t="s">
        <v>84</v>
      </c>
      <c r="E653" s="22" t="s">
        <v>494</v>
      </c>
      <c r="F653" s="22"/>
      <c r="G653" s="23">
        <f>G654</f>
        <v>48175900</v>
      </c>
      <c r="H653" s="23">
        <f t="shared" ref="H653:X653" si="402">H654</f>
        <v>0</v>
      </c>
      <c r="I653" s="23">
        <f t="shared" si="402"/>
        <v>-14295860.75</v>
      </c>
      <c r="J653" s="23">
        <f t="shared" si="402"/>
        <v>0</v>
      </c>
      <c r="K653" s="23">
        <f>K654</f>
        <v>33880039.25</v>
      </c>
      <c r="L653" s="23">
        <f t="shared" si="402"/>
        <v>0</v>
      </c>
      <c r="M653" s="23">
        <f t="shared" si="402"/>
        <v>11000000</v>
      </c>
      <c r="N653" s="23">
        <f t="shared" si="402"/>
        <v>0</v>
      </c>
      <c r="O653" s="23">
        <f t="shared" si="402"/>
        <v>0</v>
      </c>
      <c r="P653" s="23">
        <f t="shared" si="402"/>
        <v>0</v>
      </c>
      <c r="Q653" s="23">
        <f t="shared" si="402"/>
        <v>11000000</v>
      </c>
      <c r="R653" s="23">
        <f t="shared" si="402"/>
        <v>0</v>
      </c>
      <c r="S653" s="23">
        <f t="shared" si="402"/>
        <v>11000000</v>
      </c>
      <c r="T653" s="23">
        <f t="shared" si="402"/>
        <v>0</v>
      </c>
      <c r="U653" s="23">
        <f t="shared" si="402"/>
        <v>0</v>
      </c>
      <c r="V653" s="23">
        <f t="shared" si="402"/>
        <v>0</v>
      </c>
      <c r="W653" s="23">
        <f t="shared" si="402"/>
        <v>11000000</v>
      </c>
      <c r="X653" s="23">
        <f t="shared" si="402"/>
        <v>0</v>
      </c>
      <c r="Y653" s="54"/>
    </row>
    <row r="654" spans="1:25" ht="24" outlineLevel="7" x14ac:dyDescent="0.2">
      <c r="A654" s="21" t="s">
        <v>33</v>
      </c>
      <c r="B654" s="22" t="s">
        <v>414</v>
      </c>
      <c r="C654" s="22" t="s">
        <v>50</v>
      </c>
      <c r="D654" s="22" t="s">
        <v>84</v>
      </c>
      <c r="E654" s="22" t="s">
        <v>494</v>
      </c>
      <c r="F654" s="22" t="s">
        <v>34</v>
      </c>
      <c r="G654" s="23">
        <f>49442000-1266100</f>
        <v>48175900</v>
      </c>
      <c r="H654" s="23"/>
      <c r="I654" s="23">
        <f>-591873.33-13403987.42-300000</f>
        <v>-14295860.75</v>
      </c>
      <c r="J654" s="23"/>
      <c r="K654" s="23">
        <f>G654+I654</f>
        <v>33880039.25</v>
      </c>
      <c r="L654" s="23">
        <v>0</v>
      </c>
      <c r="M654" s="23">
        <v>11000000</v>
      </c>
      <c r="N654" s="23"/>
      <c r="O654" s="23"/>
      <c r="P654" s="23"/>
      <c r="Q654" s="23">
        <f>M654+O654</f>
        <v>11000000</v>
      </c>
      <c r="R654" s="23">
        <f>N654+P654</f>
        <v>0</v>
      </c>
      <c r="S654" s="23">
        <v>11000000</v>
      </c>
      <c r="T654" s="23"/>
      <c r="U654" s="23"/>
      <c r="V654" s="23"/>
      <c r="W654" s="23">
        <f>S654+U654</f>
        <v>11000000</v>
      </c>
      <c r="X654" s="23">
        <f>T654+V654</f>
        <v>0</v>
      </c>
      <c r="Y654" s="54"/>
    </row>
    <row r="655" spans="1:25" ht="36" outlineLevel="6" x14ac:dyDescent="0.2">
      <c r="A655" s="21" t="s">
        <v>495</v>
      </c>
      <c r="B655" s="22" t="s">
        <v>414</v>
      </c>
      <c r="C655" s="22" t="s">
        <v>50</v>
      </c>
      <c r="D655" s="22" t="s">
        <v>84</v>
      </c>
      <c r="E655" s="22" t="s">
        <v>496</v>
      </c>
      <c r="F655" s="22"/>
      <c r="G655" s="23">
        <f>G657+G656</f>
        <v>8294142.1899999995</v>
      </c>
      <c r="H655" s="23">
        <f t="shared" ref="H655:X655" si="403">H657+H656</f>
        <v>0</v>
      </c>
      <c r="I655" s="23">
        <f t="shared" si="403"/>
        <v>0</v>
      </c>
      <c r="J655" s="23">
        <f t="shared" si="403"/>
        <v>0</v>
      </c>
      <c r="K655" s="23">
        <f t="shared" si="403"/>
        <v>8294142.1899999995</v>
      </c>
      <c r="L655" s="23">
        <f t="shared" si="403"/>
        <v>0</v>
      </c>
      <c r="M655" s="23">
        <f t="shared" si="403"/>
        <v>2358142.19</v>
      </c>
      <c r="N655" s="23">
        <f t="shared" si="403"/>
        <v>0</v>
      </c>
      <c r="O655" s="23">
        <f t="shared" si="403"/>
        <v>0</v>
      </c>
      <c r="P655" s="23">
        <f t="shared" si="403"/>
        <v>0</v>
      </c>
      <c r="Q655" s="23">
        <f t="shared" si="403"/>
        <v>2358142.19</v>
      </c>
      <c r="R655" s="23">
        <f t="shared" si="403"/>
        <v>0</v>
      </c>
      <c r="S655" s="23">
        <f t="shared" si="403"/>
        <v>2358142.19</v>
      </c>
      <c r="T655" s="23">
        <f t="shared" si="403"/>
        <v>0</v>
      </c>
      <c r="U655" s="23">
        <f t="shared" si="403"/>
        <v>0</v>
      </c>
      <c r="V655" s="23">
        <f t="shared" si="403"/>
        <v>0</v>
      </c>
      <c r="W655" s="23">
        <f t="shared" si="403"/>
        <v>2358142.19</v>
      </c>
      <c r="X655" s="23">
        <f t="shared" si="403"/>
        <v>0</v>
      </c>
      <c r="Y655" s="54"/>
    </row>
    <row r="656" spans="1:25" ht="24" outlineLevel="6" x14ac:dyDescent="0.2">
      <c r="A656" s="21" t="s">
        <v>33</v>
      </c>
      <c r="B656" s="22" t="s">
        <v>414</v>
      </c>
      <c r="C656" s="22" t="s">
        <v>50</v>
      </c>
      <c r="D656" s="22" t="s">
        <v>84</v>
      </c>
      <c r="E656" s="22" t="s">
        <v>496</v>
      </c>
      <c r="F656" s="22" t="s">
        <v>34</v>
      </c>
      <c r="G656" s="23">
        <f>8000000-564000</f>
        <v>7436000</v>
      </c>
      <c r="H656" s="23"/>
      <c r="I656" s="23"/>
      <c r="J656" s="23"/>
      <c r="K656" s="23">
        <f>G656+I656</f>
        <v>7436000</v>
      </c>
      <c r="L656" s="23">
        <f>H656+J656</f>
        <v>0</v>
      </c>
      <c r="M656" s="23">
        <v>1500000</v>
      </c>
      <c r="N656" s="23"/>
      <c r="O656" s="23"/>
      <c r="P656" s="23"/>
      <c r="Q656" s="23">
        <f>M656+O656</f>
        <v>1500000</v>
      </c>
      <c r="R656" s="23">
        <f>N656+P656</f>
        <v>0</v>
      </c>
      <c r="S656" s="23">
        <v>1500000</v>
      </c>
      <c r="T656" s="23"/>
      <c r="U656" s="23"/>
      <c r="V656" s="23"/>
      <c r="W656" s="23">
        <f>S656+U656</f>
        <v>1500000</v>
      </c>
      <c r="X656" s="23">
        <f>T656+V656</f>
        <v>0</v>
      </c>
      <c r="Y656" s="54"/>
    </row>
    <row r="657" spans="1:25" ht="24" outlineLevel="7" x14ac:dyDescent="0.2">
      <c r="A657" s="21" t="s">
        <v>185</v>
      </c>
      <c r="B657" s="22" t="s">
        <v>414</v>
      </c>
      <c r="C657" s="22" t="s">
        <v>50</v>
      </c>
      <c r="D657" s="22" t="s">
        <v>84</v>
      </c>
      <c r="E657" s="22" t="s">
        <v>496</v>
      </c>
      <c r="F657" s="22" t="s">
        <v>186</v>
      </c>
      <c r="G657" s="23">
        <v>858142.19</v>
      </c>
      <c r="H657" s="23">
        <v>0</v>
      </c>
      <c r="I657" s="23">
        <v>0</v>
      </c>
      <c r="J657" s="23">
        <v>0</v>
      </c>
      <c r="K657" s="23">
        <f>G657+I657</f>
        <v>858142.19</v>
      </c>
      <c r="L657" s="23">
        <f>H657+J657</f>
        <v>0</v>
      </c>
      <c r="M657" s="23">
        <v>858142.19</v>
      </c>
      <c r="N657" s="23">
        <v>0</v>
      </c>
      <c r="O657" s="23">
        <v>0</v>
      </c>
      <c r="P657" s="23">
        <v>0</v>
      </c>
      <c r="Q657" s="23">
        <f>M657+O657</f>
        <v>858142.19</v>
      </c>
      <c r="R657" s="23">
        <f>N657+P657</f>
        <v>0</v>
      </c>
      <c r="S657" s="23">
        <v>858142.19</v>
      </c>
      <c r="T657" s="23">
        <v>0</v>
      </c>
      <c r="U657" s="23">
        <v>0</v>
      </c>
      <c r="V657" s="23">
        <v>0</v>
      </c>
      <c r="W657" s="23">
        <f>S657+U657</f>
        <v>858142.19</v>
      </c>
      <c r="X657" s="23">
        <f>T657+V657</f>
        <v>0</v>
      </c>
      <c r="Y657" s="54"/>
    </row>
    <row r="658" spans="1:25" hidden="1" outlineLevel="6" x14ac:dyDescent="0.2">
      <c r="A658" s="21" t="s">
        <v>497</v>
      </c>
      <c r="B658" s="22" t="s">
        <v>414</v>
      </c>
      <c r="C658" s="22" t="s">
        <v>50</v>
      </c>
      <c r="D658" s="22" t="s">
        <v>84</v>
      </c>
      <c r="E658" s="22" t="s">
        <v>498</v>
      </c>
      <c r="F658" s="22"/>
      <c r="G658" s="23">
        <f t="shared" ref="G658:X658" si="404">G659</f>
        <v>0</v>
      </c>
      <c r="H658" s="23">
        <f t="shared" si="404"/>
        <v>0</v>
      </c>
      <c r="I658" s="23">
        <f t="shared" si="404"/>
        <v>0</v>
      </c>
      <c r="J658" s="23">
        <f t="shared" si="404"/>
        <v>0</v>
      </c>
      <c r="K658" s="23">
        <f t="shared" si="404"/>
        <v>0</v>
      </c>
      <c r="L658" s="23">
        <f t="shared" si="404"/>
        <v>0</v>
      </c>
      <c r="M658" s="23">
        <f t="shared" si="404"/>
        <v>0</v>
      </c>
      <c r="N658" s="23">
        <f t="shared" si="404"/>
        <v>0</v>
      </c>
      <c r="O658" s="23">
        <f t="shared" si="404"/>
        <v>0</v>
      </c>
      <c r="P658" s="23">
        <f t="shared" si="404"/>
        <v>0</v>
      </c>
      <c r="Q658" s="23">
        <f t="shared" si="404"/>
        <v>0</v>
      </c>
      <c r="R658" s="23">
        <f t="shared" si="404"/>
        <v>0</v>
      </c>
      <c r="S658" s="23">
        <f t="shared" si="404"/>
        <v>0</v>
      </c>
      <c r="T658" s="23">
        <f t="shared" si="404"/>
        <v>0</v>
      </c>
      <c r="U658" s="23">
        <f t="shared" si="404"/>
        <v>0</v>
      </c>
      <c r="V658" s="23">
        <f t="shared" si="404"/>
        <v>0</v>
      </c>
      <c r="W658" s="23">
        <f t="shared" si="404"/>
        <v>0</v>
      </c>
      <c r="X658" s="23">
        <f t="shared" si="404"/>
        <v>0</v>
      </c>
      <c r="Y658" s="54"/>
    </row>
    <row r="659" spans="1:25" ht="24" hidden="1" outlineLevel="7" x14ac:dyDescent="0.2">
      <c r="A659" s="21" t="s">
        <v>33</v>
      </c>
      <c r="B659" s="22" t="s">
        <v>414</v>
      </c>
      <c r="C659" s="22" t="s">
        <v>50</v>
      </c>
      <c r="D659" s="22" t="s">
        <v>84</v>
      </c>
      <c r="E659" s="22" t="s">
        <v>498</v>
      </c>
      <c r="F659" s="22" t="s">
        <v>34</v>
      </c>
      <c r="G659" s="23">
        <v>0</v>
      </c>
      <c r="H659" s="23">
        <v>0</v>
      </c>
      <c r="I659" s="23">
        <v>0</v>
      </c>
      <c r="J659" s="23">
        <v>0</v>
      </c>
      <c r="K659" s="23">
        <f>G659+I659</f>
        <v>0</v>
      </c>
      <c r="L659" s="23">
        <f>H659+J659</f>
        <v>0</v>
      </c>
      <c r="M659" s="23">
        <v>0</v>
      </c>
      <c r="N659" s="23">
        <v>0</v>
      </c>
      <c r="O659" s="23">
        <v>0</v>
      </c>
      <c r="P659" s="23">
        <v>0</v>
      </c>
      <c r="Q659" s="23">
        <f>M659+O659</f>
        <v>0</v>
      </c>
      <c r="R659" s="23">
        <f>N659+P659</f>
        <v>0</v>
      </c>
      <c r="S659" s="23">
        <v>0</v>
      </c>
      <c r="T659" s="23">
        <v>0</v>
      </c>
      <c r="U659" s="23">
        <v>0</v>
      </c>
      <c r="V659" s="23">
        <v>0</v>
      </c>
      <c r="W659" s="23">
        <f>S659+U659</f>
        <v>0</v>
      </c>
      <c r="X659" s="23">
        <f>T659+V659</f>
        <v>0</v>
      </c>
      <c r="Y659" s="54"/>
    </row>
    <row r="660" spans="1:25" outlineLevel="5" collapsed="1" x14ac:dyDescent="0.2">
      <c r="A660" s="33" t="s">
        <v>499</v>
      </c>
      <c r="B660" s="22" t="s">
        <v>414</v>
      </c>
      <c r="C660" s="22" t="s">
        <v>50</v>
      </c>
      <c r="D660" s="22" t="s">
        <v>84</v>
      </c>
      <c r="E660" s="22" t="s">
        <v>500</v>
      </c>
      <c r="F660" s="22"/>
      <c r="G660" s="23">
        <f>G661+G663</f>
        <v>100142466.92999999</v>
      </c>
      <c r="H660" s="23">
        <f t="shared" ref="H660:X660" si="405">H661+H663</f>
        <v>75106850.199999988</v>
      </c>
      <c r="I660" s="23">
        <f t="shared" si="405"/>
        <v>0</v>
      </c>
      <c r="J660" s="23">
        <f t="shared" si="405"/>
        <v>0</v>
      </c>
      <c r="K660" s="23">
        <f t="shared" si="405"/>
        <v>100142466.92999999</v>
      </c>
      <c r="L660" s="23">
        <f t="shared" si="405"/>
        <v>75106850.199999988</v>
      </c>
      <c r="M660" s="23">
        <f t="shared" si="405"/>
        <v>0</v>
      </c>
      <c r="N660" s="23">
        <f t="shared" si="405"/>
        <v>0</v>
      </c>
      <c r="O660" s="23">
        <f t="shared" si="405"/>
        <v>0</v>
      </c>
      <c r="P660" s="23">
        <f t="shared" si="405"/>
        <v>0</v>
      </c>
      <c r="Q660" s="23">
        <f t="shared" si="405"/>
        <v>0</v>
      </c>
      <c r="R660" s="23">
        <f t="shared" si="405"/>
        <v>0</v>
      </c>
      <c r="S660" s="23">
        <f t="shared" si="405"/>
        <v>0</v>
      </c>
      <c r="T660" s="23">
        <f t="shared" si="405"/>
        <v>0</v>
      </c>
      <c r="U660" s="23">
        <f t="shared" si="405"/>
        <v>0</v>
      </c>
      <c r="V660" s="23">
        <f t="shared" si="405"/>
        <v>0</v>
      </c>
      <c r="W660" s="23">
        <f t="shared" si="405"/>
        <v>0</v>
      </c>
      <c r="X660" s="23">
        <f t="shared" si="405"/>
        <v>0</v>
      </c>
      <c r="Y660" s="54"/>
    </row>
    <row r="661" spans="1:25" ht="36" outlineLevel="6" x14ac:dyDescent="0.2">
      <c r="A661" s="21" t="s">
        <v>501</v>
      </c>
      <c r="B661" s="22" t="s">
        <v>414</v>
      </c>
      <c r="C661" s="22" t="s">
        <v>50</v>
      </c>
      <c r="D661" s="22" t="s">
        <v>84</v>
      </c>
      <c r="E661" s="22" t="s">
        <v>502</v>
      </c>
      <c r="F661" s="22"/>
      <c r="G661" s="23">
        <f t="shared" ref="G661:X661" si="406">G662</f>
        <v>75106850.199999988</v>
      </c>
      <c r="H661" s="23">
        <f t="shared" si="406"/>
        <v>75106850.199999988</v>
      </c>
      <c r="I661" s="23">
        <f t="shared" si="406"/>
        <v>0</v>
      </c>
      <c r="J661" s="23">
        <f t="shared" si="406"/>
        <v>0</v>
      </c>
      <c r="K661" s="23">
        <f t="shared" si="406"/>
        <v>75106850.199999988</v>
      </c>
      <c r="L661" s="23">
        <f t="shared" si="406"/>
        <v>75106850.199999988</v>
      </c>
      <c r="M661" s="23">
        <f t="shared" si="406"/>
        <v>0</v>
      </c>
      <c r="N661" s="23">
        <f t="shared" si="406"/>
        <v>0</v>
      </c>
      <c r="O661" s="23">
        <f t="shared" si="406"/>
        <v>0</v>
      </c>
      <c r="P661" s="23">
        <f t="shared" si="406"/>
        <v>0</v>
      </c>
      <c r="Q661" s="23">
        <f t="shared" si="406"/>
        <v>0</v>
      </c>
      <c r="R661" s="23">
        <f t="shared" si="406"/>
        <v>0</v>
      </c>
      <c r="S661" s="23">
        <f t="shared" si="406"/>
        <v>0</v>
      </c>
      <c r="T661" s="23">
        <f t="shared" si="406"/>
        <v>0</v>
      </c>
      <c r="U661" s="23">
        <f t="shared" si="406"/>
        <v>0</v>
      </c>
      <c r="V661" s="23">
        <f t="shared" si="406"/>
        <v>0</v>
      </c>
      <c r="W661" s="23">
        <f t="shared" si="406"/>
        <v>0</v>
      </c>
      <c r="X661" s="23">
        <f t="shared" si="406"/>
        <v>0</v>
      </c>
      <c r="Y661" s="54"/>
    </row>
    <row r="662" spans="1:25" ht="24" outlineLevel="7" x14ac:dyDescent="0.2">
      <c r="A662" s="21" t="s">
        <v>461</v>
      </c>
      <c r="B662" s="22" t="s">
        <v>414</v>
      </c>
      <c r="C662" s="22" t="s">
        <v>50</v>
      </c>
      <c r="D662" s="22" t="s">
        <v>84</v>
      </c>
      <c r="E662" s="22" t="s">
        <v>502</v>
      </c>
      <c r="F662" s="22" t="s">
        <v>462</v>
      </c>
      <c r="G662" s="23">
        <v>75106850.199999988</v>
      </c>
      <c r="H662" s="23">
        <f>G662</f>
        <v>75106850.199999988</v>
      </c>
      <c r="I662" s="23">
        <v>0</v>
      </c>
      <c r="J662" s="23">
        <f>I662</f>
        <v>0</v>
      </c>
      <c r="K662" s="23">
        <f>G662+I662</f>
        <v>75106850.199999988</v>
      </c>
      <c r="L662" s="23">
        <f>H662+J662</f>
        <v>75106850.199999988</v>
      </c>
      <c r="M662" s="23"/>
      <c r="N662" s="23"/>
      <c r="O662" s="23">
        <v>0</v>
      </c>
      <c r="P662" s="23">
        <f>O662</f>
        <v>0</v>
      </c>
      <c r="Q662" s="23">
        <f>M662+O662</f>
        <v>0</v>
      </c>
      <c r="R662" s="23">
        <f>N662+P662</f>
        <v>0</v>
      </c>
      <c r="S662" s="23"/>
      <c r="T662" s="23"/>
      <c r="U662" s="23">
        <v>0</v>
      </c>
      <c r="V662" s="23">
        <f>U662</f>
        <v>0</v>
      </c>
      <c r="W662" s="23">
        <f>S662+U662</f>
        <v>0</v>
      </c>
      <c r="X662" s="23">
        <f>T662+V662</f>
        <v>0</v>
      </c>
      <c r="Y662" s="54"/>
    </row>
    <row r="663" spans="1:25" ht="48" outlineLevel="6" x14ac:dyDescent="0.2">
      <c r="A663" s="21" t="s">
        <v>503</v>
      </c>
      <c r="B663" s="22" t="s">
        <v>414</v>
      </c>
      <c r="C663" s="22" t="s">
        <v>50</v>
      </c>
      <c r="D663" s="22" t="s">
        <v>84</v>
      </c>
      <c r="E663" s="22" t="s">
        <v>504</v>
      </c>
      <c r="F663" s="22"/>
      <c r="G663" s="23">
        <f t="shared" ref="G663:X663" si="407">G664</f>
        <v>25035616.73</v>
      </c>
      <c r="H663" s="23">
        <f t="shared" si="407"/>
        <v>0</v>
      </c>
      <c r="I663" s="23">
        <f t="shared" si="407"/>
        <v>0</v>
      </c>
      <c r="J663" s="23">
        <f t="shared" si="407"/>
        <v>0</v>
      </c>
      <c r="K663" s="23">
        <f t="shared" si="407"/>
        <v>25035616.73</v>
      </c>
      <c r="L663" s="23">
        <f t="shared" si="407"/>
        <v>0</v>
      </c>
      <c r="M663" s="23">
        <f t="shared" si="407"/>
        <v>0</v>
      </c>
      <c r="N663" s="23">
        <f t="shared" si="407"/>
        <v>0</v>
      </c>
      <c r="O663" s="23">
        <f t="shared" si="407"/>
        <v>0</v>
      </c>
      <c r="P663" s="23">
        <f t="shared" si="407"/>
        <v>0</v>
      </c>
      <c r="Q663" s="23">
        <f t="shared" si="407"/>
        <v>0</v>
      </c>
      <c r="R663" s="23">
        <f t="shared" si="407"/>
        <v>0</v>
      </c>
      <c r="S663" s="23">
        <f t="shared" si="407"/>
        <v>0</v>
      </c>
      <c r="T663" s="23">
        <f t="shared" si="407"/>
        <v>0</v>
      </c>
      <c r="U663" s="23">
        <f t="shared" si="407"/>
        <v>0</v>
      </c>
      <c r="V663" s="23">
        <f t="shared" si="407"/>
        <v>0</v>
      </c>
      <c r="W663" s="23">
        <f t="shared" si="407"/>
        <v>0</v>
      </c>
      <c r="X663" s="23">
        <f t="shared" si="407"/>
        <v>0</v>
      </c>
      <c r="Y663" s="54"/>
    </row>
    <row r="664" spans="1:25" ht="24" outlineLevel="7" x14ac:dyDescent="0.2">
      <c r="A664" s="21" t="s">
        <v>461</v>
      </c>
      <c r="B664" s="22" t="s">
        <v>414</v>
      </c>
      <c r="C664" s="22" t="s">
        <v>50</v>
      </c>
      <c r="D664" s="22" t="s">
        <v>84</v>
      </c>
      <c r="E664" s="22" t="s">
        <v>504</v>
      </c>
      <c r="F664" s="22" t="s">
        <v>462</v>
      </c>
      <c r="G664" s="23">
        <v>25035616.73</v>
      </c>
      <c r="H664" s="23">
        <v>0</v>
      </c>
      <c r="I664" s="23">
        <v>0</v>
      </c>
      <c r="J664" s="23">
        <v>0</v>
      </c>
      <c r="K664" s="23">
        <f>G664+I664</f>
        <v>25035616.73</v>
      </c>
      <c r="L664" s="23">
        <f>H664+J664</f>
        <v>0</v>
      </c>
      <c r="M664" s="23">
        <v>0</v>
      </c>
      <c r="N664" s="23">
        <v>0</v>
      </c>
      <c r="O664" s="23">
        <v>0</v>
      </c>
      <c r="P664" s="23">
        <v>0</v>
      </c>
      <c r="Q664" s="23">
        <f>M664+O664</f>
        <v>0</v>
      </c>
      <c r="R664" s="23">
        <f>N664+P664</f>
        <v>0</v>
      </c>
      <c r="S664" s="23">
        <v>0</v>
      </c>
      <c r="T664" s="23">
        <v>0</v>
      </c>
      <c r="U664" s="23">
        <v>0</v>
      </c>
      <c r="V664" s="23">
        <v>0</v>
      </c>
      <c r="W664" s="23">
        <f>S664+U664</f>
        <v>0</v>
      </c>
      <c r="X664" s="23">
        <f>T664+V664</f>
        <v>0</v>
      </c>
      <c r="Y664" s="54"/>
    </row>
    <row r="665" spans="1:25" ht="24" outlineLevel="5" x14ac:dyDescent="0.2">
      <c r="A665" s="21" t="s">
        <v>438</v>
      </c>
      <c r="B665" s="22" t="s">
        <v>414</v>
      </c>
      <c r="C665" s="22" t="s">
        <v>50</v>
      </c>
      <c r="D665" s="22" t="s">
        <v>84</v>
      </c>
      <c r="E665" s="22" t="s">
        <v>439</v>
      </c>
      <c r="F665" s="22"/>
      <c r="G665" s="23">
        <f t="shared" ref="G665:V666" si="408">G666</f>
        <v>6464948.6100000003</v>
      </c>
      <c r="H665" s="23">
        <f t="shared" si="408"/>
        <v>0</v>
      </c>
      <c r="I665" s="23">
        <f t="shared" si="408"/>
        <v>0</v>
      </c>
      <c r="J665" s="23">
        <f t="shared" si="408"/>
        <v>0</v>
      </c>
      <c r="K665" s="23">
        <f t="shared" si="408"/>
        <v>6464948.6100000003</v>
      </c>
      <c r="L665" s="23">
        <f t="shared" si="408"/>
        <v>0</v>
      </c>
      <c r="M665" s="23">
        <f t="shared" si="408"/>
        <v>6464948.6100000003</v>
      </c>
      <c r="N665" s="23">
        <f t="shared" si="408"/>
        <v>0</v>
      </c>
      <c r="O665" s="23">
        <f t="shared" si="408"/>
        <v>0</v>
      </c>
      <c r="P665" s="23">
        <f t="shared" si="408"/>
        <v>0</v>
      </c>
      <c r="Q665" s="23">
        <f t="shared" si="408"/>
        <v>6464948.6100000003</v>
      </c>
      <c r="R665" s="23">
        <f t="shared" si="408"/>
        <v>0</v>
      </c>
      <c r="S665" s="23">
        <f t="shared" si="408"/>
        <v>6464948.6100000003</v>
      </c>
      <c r="T665" s="23">
        <f t="shared" si="408"/>
        <v>0</v>
      </c>
      <c r="U665" s="23">
        <f t="shared" si="408"/>
        <v>0</v>
      </c>
      <c r="V665" s="23">
        <f t="shared" si="408"/>
        <v>0</v>
      </c>
      <c r="W665" s="23">
        <f t="shared" ref="W665:X666" si="409">W666</f>
        <v>6464948.6100000003</v>
      </c>
      <c r="X665" s="23">
        <f t="shared" si="409"/>
        <v>0</v>
      </c>
      <c r="Y665" s="54"/>
    </row>
    <row r="666" spans="1:25" outlineLevel="6" x14ac:dyDescent="0.2">
      <c r="A666" s="21" t="s">
        <v>505</v>
      </c>
      <c r="B666" s="22" t="s">
        <v>414</v>
      </c>
      <c r="C666" s="22" t="s">
        <v>50</v>
      </c>
      <c r="D666" s="22" t="s">
        <v>84</v>
      </c>
      <c r="E666" s="22" t="s">
        <v>506</v>
      </c>
      <c r="F666" s="22"/>
      <c r="G666" s="23">
        <f t="shared" si="408"/>
        <v>6464948.6100000003</v>
      </c>
      <c r="H666" s="23">
        <f t="shared" si="408"/>
        <v>0</v>
      </c>
      <c r="I666" s="23">
        <f t="shared" si="408"/>
        <v>0</v>
      </c>
      <c r="J666" s="23">
        <f t="shared" si="408"/>
        <v>0</v>
      </c>
      <c r="K666" s="23">
        <f t="shared" si="408"/>
        <v>6464948.6100000003</v>
      </c>
      <c r="L666" s="23">
        <f t="shared" si="408"/>
        <v>0</v>
      </c>
      <c r="M666" s="23">
        <f t="shared" si="408"/>
        <v>6464948.6100000003</v>
      </c>
      <c r="N666" s="23">
        <f t="shared" si="408"/>
        <v>0</v>
      </c>
      <c r="O666" s="23">
        <f t="shared" si="408"/>
        <v>0</v>
      </c>
      <c r="P666" s="23">
        <f t="shared" si="408"/>
        <v>0</v>
      </c>
      <c r="Q666" s="23">
        <f t="shared" si="408"/>
        <v>6464948.6100000003</v>
      </c>
      <c r="R666" s="23">
        <f t="shared" si="408"/>
        <v>0</v>
      </c>
      <c r="S666" s="23">
        <f t="shared" si="408"/>
        <v>6464948.6100000003</v>
      </c>
      <c r="T666" s="23">
        <f t="shared" si="408"/>
        <v>0</v>
      </c>
      <c r="U666" s="23">
        <f t="shared" si="408"/>
        <v>0</v>
      </c>
      <c r="V666" s="23">
        <f t="shared" si="408"/>
        <v>0</v>
      </c>
      <c r="W666" s="23">
        <f t="shared" si="409"/>
        <v>6464948.6100000003</v>
      </c>
      <c r="X666" s="23">
        <f t="shared" si="409"/>
        <v>0</v>
      </c>
      <c r="Y666" s="54"/>
    </row>
    <row r="667" spans="1:25" ht="24" outlineLevel="7" x14ac:dyDescent="0.2">
      <c r="A667" s="21" t="s">
        <v>33</v>
      </c>
      <c r="B667" s="22" t="s">
        <v>414</v>
      </c>
      <c r="C667" s="22" t="s">
        <v>50</v>
      </c>
      <c r="D667" s="22" t="s">
        <v>84</v>
      </c>
      <c r="E667" s="22" t="s">
        <v>506</v>
      </c>
      <c r="F667" s="22" t="s">
        <v>34</v>
      </c>
      <c r="G667" s="23">
        <v>6464948.6100000003</v>
      </c>
      <c r="H667" s="23">
        <v>0</v>
      </c>
      <c r="I667" s="23">
        <v>0</v>
      </c>
      <c r="J667" s="23">
        <v>0</v>
      </c>
      <c r="K667" s="23">
        <f>G667+I667</f>
        <v>6464948.6100000003</v>
      </c>
      <c r="L667" s="23">
        <f>H667+J667</f>
        <v>0</v>
      </c>
      <c r="M667" s="23">
        <v>6464948.6100000003</v>
      </c>
      <c r="N667" s="23">
        <v>0</v>
      </c>
      <c r="O667" s="23">
        <v>0</v>
      </c>
      <c r="P667" s="23">
        <v>0</v>
      </c>
      <c r="Q667" s="23">
        <f>M667+O667</f>
        <v>6464948.6100000003</v>
      </c>
      <c r="R667" s="23">
        <f>N667+P667</f>
        <v>0</v>
      </c>
      <c r="S667" s="23">
        <v>6464948.6100000003</v>
      </c>
      <c r="T667" s="23">
        <v>0</v>
      </c>
      <c r="U667" s="23">
        <v>0</v>
      </c>
      <c r="V667" s="23">
        <v>0</v>
      </c>
      <c r="W667" s="23">
        <f>S667+U667</f>
        <v>6464948.6100000003</v>
      </c>
      <c r="X667" s="23">
        <f>T667+V667</f>
        <v>0</v>
      </c>
      <c r="Y667" s="54"/>
    </row>
    <row r="668" spans="1:25" ht="24" outlineLevel="5" x14ac:dyDescent="0.2">
      <c r="A668" s="21" t="s">
        <v>417</v>
      </c>
      <c r="B668" s="22" t="s">
        <v>414</v>
      </c>
      <c r="C668" s="22" t="s">
        <v>50</v>
      </c>
      <c r="D668" s="22" t="s">
        <v>84</v>
      </c>
      <c r="E668" s="22" t="s">
        <v>418</v>
      </c>
      <c r="F668" s="22"/>
      <c r="G668" s="23">
        <f t="shared" ref="G668:X668" si="410">G669+G671</f>
        <v>21308460.77</v>
      </c>
      <c r="H668" s="23">
        <f t="shared" si="410"/>
        <v>0</v>
      </c>
      <c r="I668" s="23">
        <f t="shared" si="410"/>
        <v>650000</v>
      </c>
      <c r="J668" s="23">
        <f t="shared" si="410"/>
        <v>0</v>
      </c>
      <c r="K668" s="23">
        <f t="shared" si="410"/>
        <v>21958460.77</v>
      </c>
      <c r="L668" s="23">
        <f t="shared" si="410"/>
        <v>0</v>
      </c>
      <c r="M668" s="23">
        <f t="shared" si="410"/>
        <v>20443597.899999999</v>
      </c>
      <c r="N668" s="23">
        <f t="shared" si="410"/>
        <v>0</v>
      </c>
      <c r="O668" s="23">
        <f t="shared" si="410"/>
        <v>0</v>
      </c>
      <c r="P668" s="23">
        <f t="shared" si="410"/>
        <v>0</v>
      </c>
      <c r="Q668" s="23">
        <f t="shared" si="410"/>
        <v>20443597.899999999</v>
      </c>
      <c r="R668" s="23">
        <f t="shared" si="410"/>
        <v>0</v>
      </c>
      <c r="S668" s="23">
        <f t="shared" si="410"/>
        <v>20443597.899999999</v>
      </c>
      <c r="T668" s="23">
        <f t="shared" si="410"/>
        <v>0</v>
      </c>
      <c r="U668" s="23">
        <f t="shared" si="410"/>
        <v>0</v>
      </c>
      <c r="V668" s="23">
        <f t="shared" si="410"/>
        <v>0</v>
      </c>
      <c r="W668" s="23">
        <f t="shared" si="410"/>
        <v>20443597.899999999</v>
      </c>
      <c r="X668" s="23">
        <f t="shared" si="410"/>
        <v>0</v>
      </c>
      <c r="Y668" s="54"/>
    </row>
    <row r="669" spans="1:25" ht="36" outlineLevel="6" x14ac:dyDescent="0.2">
      <c r="A669" s="21" t="s">
        <v>35</v>
      </c>
      <c r="B669" s="22" t="s">
        <v>414</v>
      </c>
      <c r="C669" s="22" t="s">
        <v>50</v>
      </c>
      <c r="D669" s="22" t="s">
        <v>84</v>
      </c>
      <c r="E669" s="22" t="s">
        <v>419</v>
      </c>
      <c r="F669" s="22"/>
      <c r="G669" s="23">
        <f t="shared" ref="G669:X669" si="411">G670</f>
        <v>175000</v>
      </c>
      <c r="H669" s="23">
        <f t="shared" si="411"/>
        <v>0</v>
      </c>
      <c r="I669" s="23">
        <f t="shared" si="411"/>
        <v>0</v>
      </c>
      <c r="J669" s="23">
        <f t="shared" si="411"/>
        <v>0</v>
      </c>
      <c r="K669" s="23">
        <f t="shared" si="411"/>
        <v>175000</v>
      </c>
      <c r="L669" s="23">
        <f t="shared" si="411"/>
        <v>0</v>
      </c>
      <c r="M669" s="23">
        <f t="shared" si="411"/>
        <v>0</v>
      </c>
      <c r="N669" s="23">
        <f t="shared" si="411"/>
        <v>0</v>
      </c>
      <c r="O669" s="23">
        <f t="shared" si="411"/>
        <v>0</v>
      </c>
      <c r="P669" s="23">
        <f t="shared" si="411"/>
        <v>0</v>
      </c>
      <c r="Q669" s="23">
        <f t="shared" si="411"/>
        <v>0</v>
      </c>
      <c r="R669" s="23">
        <f t="shared" si="411"/>
        <v>0</v>
      </c>
      <c r="S669" s="23">
        <f t="shared" si="411"/>
        <v>0</v>
      </c>
      <c r="T669" s="23">
        <f t="shared" si="411"/>
        <v>0</v>
      </c>
      <c r="U669" s="23">
        <f t="shared" si="411"/>
        <v>0</v>
      </c>
      <c r="V669" s="23">
        <f t="shared" si="411"/>
        <v>0</v>
      </c>
      <c r="W669" s="23">
        <f t="shared" si="411"/>
        <v>0</v>
      </c>
      <c r="X669" s="23">
        <f t="shared" si="411"/>
        <v>0</v>
      </c>
      <c r="Y669" s="54"/>
    </row>
    <row r="670" spans="1:25" ht="24" outlineLevel="7" x14ac:dyDescent="0.2">
      <c r="A670" s="21" t="s">
        <v>185</v>
      </c>
      <c r="B670" s="22" t="s">
        <v>414</v>
      </c>
      <c r="C670" s="22" t="s">
        <v>50</v>
      </c>
      <c r="D670" s="22" t="s">
        <v>84</v>
      </c>
      <c r="E670" s="22" t="s">
        <v>419</v>
      </c>
      <c r="F670" s="22" t="s">
        <v>186</v>
      </c>
      <c r="G670" s="23">
        <v>175000</v>
      </c>
      <c r="H670" s="23">
        <v>0</v>
      </c>
      <c r="I670" s="23">
        <v>0</v>
      </c>
      <c r="J670" s="23">
        <v>0</v>
      </c>
      <c r="K670" s="23">
        <f>G670+I670</f>
        <v>175000</v>
      </c>
      <c r="L670" s="23">
        <f>H670+J670</f>
        <v>0</v>
      </c>
      <c r="M670" s="23"/>
      <c r="N670" s="23">
        <v>0</v>
      </c>
      <c r="O670" s="23">
        <v>0</v>
      </c>
      <c r="P670" s="23">
        <v>0</v>
      </c>
      <c r="Q670" s="23">
        <f>M670+O670</f>
        <v>0</v>
      </c>
      <c r="R670" s="23">
        <f>N670+P670</f>
        <v>0</v>
      </c>
      <c r="S670" s="23"/>
      <c r="T670" s="23">
        <v>0</v>
      </c>
      <c r="U670" s="23">
        <v>0</v>
      </c>
      <c r="V670" s="23">
        <v>0</v>
      </c>
      <c r="W670" s="23">
        <f>S670+U670</f>
        <v>0</v>
      </c>
      <c r="X670" s="23">
        <f>T670+V670</f>
        <v>0</v>
      </c>
      <c r="Y670" s="54"/>
    </row>
    <row r="671" spans="1:25" ht="36" outlineLevel="6" x14ac:dyDescent="0.2">
      <c r="A671" s="21" t="s">
        <v>197</v>
      </c>
      <c r="B671" s="22" t="s">
        <v>414</v>
      </c>
      <c r="C671" s="22" t="s">
        <v>50</v>
      </c>
      <c r="D671" s="22" t="s">
        <v>84</v>
      </c>
      <c r="E671" s="22" t="s">
        <v>420</v>
      </c>
      <c r="F671" s="22"/>
      <c r="G671" s="23">
        <f t="shared" ref="G671:X671" si="412">G672</f>
        <v>21133460.77</v>
      </c>
      <c r="H671" s="23">
        <f t="shared" si="412"/>
        <v>0</v>
      </c>
      <c r="I671" s="23">
        <f t="shared" si="412"/>
        <v>650000</v>
      </c>
      <c r="J671" s="23">
        <f t="shared" si="412"/>
        <v>0</v>
      </c>
      <c r="K671" s="23">
        <f t="shared" si="412"/>
        <v>21783460.77</v>
      </c>
      <c r="L671" s="23">
        <f t="shared" si="412"/>
        <v>0</v>
      </c>
      <c r="M671" s="23">
        <f t="shared" si="412"/>
        <v>20443597.899999999</v>
      </c>
      <c r="N671" s="23">
        <f t="shared" si="412"/>
        <v>0</v>
      </c>
      <c r="O671" s="23">
        <f t="shared" si="412"/>
        <v>0</v>
      </c>
      <c r="P671" s="23">
        <f t="shared" si="412"/>
        <v>0</v>
      </c>
      <c r="Q671" s="23">
        <f t="shared" si="412"/>
        <v>20443597.899999999</v>
      </c>
      <c r="R671" s="23">
        <f t="shared" si="412"/>
        <v>0</v>
      </c>
      <c r="S671" s="23">
        <f t="shared" si="412"/>
        <v>20443597.899999999</v>
      </c>
      <c r="T671" s="23">
        <f t="shared" si="412"/>
        <v>0</v>
      </c>
      <c r="U671" s="23">
        <f t="shared" si="412"/>
        <v>0</v>
      </c>
      <c r="V671" s="23">
        <f t="shared" si="412"/>
        <v>0</v>
      </c>
      <c r="W671" s="23">
        <f t="shared" si="412"/>
        <v>20443597.899999999</v>
      </c>
      <c r="X671" s="23">
        <f t="shared" si="412"/>
        <v>0</v>
      </c>
      <c r="Y671" s="54"/>
    </row>
    <row r="672" spans="1:25" ht="24" outlineLevel="7" x14ac:dyDescent="0.2">
      <c r="A672" s="34" t="s">
        <v>185</v>
      </c>
      <c r="B672" s="22" t="s">
        <v>414</v>
      </c>
      <c r="C672" s="22" t="s">
        <v>50</v>
      </c>
      <c r="D672" s="22" t="s">
        <v>84</v>
      </c>
      <c r="E672" s="22" t="s">
        <v>420</v>
      </c>
      <c r="F672" s="22" t="s">
        <v>186</v>
      </c>
      <c r="G672" s="23">
        <v>21133460.77</v>
      </c>
      <c r="H672" s="23">
        <v>0</v>
      </c>
      <c r="I672" s="23">
        <v>650000</v>
      </c>
      <c r="J672" s="23">
        <v>0</v>
      </c>
      <c r="K672" s="23">
        <f>G672+I672</f>
        <v>21783460.77</v>
      </c>
      <c r="L672" s="23">
        <f>H672+J672</f>
        <v>0</v>
      </c>
      <c r="M672" s="23">
        <v>20443597.899999999</v>
      </c>
      <c r="N672" s="23">
        <v>0</v>
      </c>
      <c r="O672" s="23">
        <v>0</v>
      </c>
      <c r="P672" s="23">
        <v>0</v>
      </c>
      <c r="Q672" s="23">
        <f>M672+O672</f>
        <v>20443597.899999999</v>
      </c>
      <c r="R672" s="23">
        <f>N672+P672</f>
        <v>0</v>
      </c>
      <c r="S672" s="23">
        <v>20443597.899999999</v>
      </c>
      <c r="T672" s="23">
        <v>0</v>
      </c>
      <c r="U672" s="23">
        <v>0</v>
      </c>
      <c r="V672" s="23">
        <v>0</v>
      </c>
      <c r="W672" s="23">
        <f>S672+U672</f>
        <v>20443597.899999999</v>
      </c>
      <c r="X672" s="23">
        <f>T672+V672</f>
        <v>0</v>
      </c>
      <c r="Y672" s="54"/>
    </row>
    <row r="673" spans="1:25" ht="84" outlineLevel="5" x14ac:dyDescent="0.2">
      <c r="A673" s="35" t="s">
        <v>457</v>
      </c>
      <c r="B673" s="36" t="s">
        <v>414</v>
      </c>
      <c r="C673" s="22" t="s">
        <v>50</v>
      </c>
      <c r="D673" s="22" t="s">
        <v>84</v>
      </c>
      <c r="E673" s="22" t="s">
        <v>458</v>
      </c>
      <c r="F673" s="22"/>
      <c r="G673" s="23">
        <f t="shared" ref="G673:V674" si="413">G674</f>
        <v>137499049.28</v>
      </c>
      <c r="H673" s="23">
        <f t="shared" si="413"/>
        <v>137485243.06</v>
      </c>
      <c r="I673" s="23">
        <f t="shared" si="413"/>
        <v>0</v>
      </c>
      <c r="J673" s="23">
        <f t="shared" si="413"/>
        <v>0</v>
      </c>
      <c r="K673" s="23">
        <f t="shared" si="413"/>
        <v>137499049.28</v>
      </c>
      <c r="L673" s="23">
        <f t="shared" si="413"/>
        <v>137485243.06</v>
      </c>
      <c r="M673" s="23">
        <f t="shared" si="413"/>
        <v>0</v>
      </c>
      <c r="N673" s="23">
        <f t="shared" si="413"/>
        <v>0</v>
      </c>
      <c r="O673" s="23">
        <f t="shared" si="413"/>
        <v>0</v>
      </c>
      <c r="P673" s="23">
        <f t="shared" si="413"/>
        <v>0</v>
      </c>
      <c r="Q673" s="23">
        <f t="shared" si="413"/>
        <v>0</v>
      </c>
      <c r="R673" s="23">
        <f t="shared" si="413"/>
        <v>0</v>
      </c>
      <c r="S673" s="23">
        <f t="shared" si="413"/>
        <v>0</v>
      </c>
      <c r="T673" s="23">
        <f t="shared" si="413"/>
        <v>0</v>
      </c>
      <c r="U673" s="23">
        <f t="shared" si="413"/>
        <v>0</v>
      </c>
      <c r="V673" s="23">
        <f t="shared" si="413"/>
        <v>0</v>
      </c>
      <c r="W673" s="23">
        <f t="shared" ref="W673:X674" si="414">W674</f>
        <v>0</v>
      </c>
      <c r="X673" s="23">
        <f t="shared" si="414"/>
        <v>0</v>
      </c>
      <c r="Y673" s="54"/>
    </row>
    <row r="674" spans="1:25" ht="36" outlineLevel="6" x14ac:dyDescent="0.2">
      <c r="A674" s="35" t="s">
        <v>459</v>
      </c>
      <c r="B674" s="36" t="s">
        <v>414</v>
      </c>
      <c r="C674" s="22" t="s">
        <v>50</v>
      </c>
      <c r="D674" s="22" t="s">
        <v>84</v>
      </c>
      <c r="E674" s="22" t="s">
        <v>460</v>
      </c>
      <c r="F674" s="22"/>
      <c r="G674" s="23">
        <f t="shared" si="413"/>
        <v>137499049.28</v>
      </c>
      <c r="H674" s="23">
        <f t="shared" si="413"/>
        <v>137485243.06</v>
      </c>
      <c r="I674" s="23">
        <f t="shared" si="413"/>
        <v>0</v>
      </c>
      <c r="J674" s="23">
        <f t="shared" si="413"/>
        <v>0</v>
      </c>
      <c r="K674" s="23">
        <f t="shared" si="413"/>
        <v>137499049.28</v>
      </c>
      <c r="L674" s="23">
        <f t="shared" si="413"/>
        <v>137485243.06</v>
      </c>
      <c r="M674" s="23">
        <f t="shared" si="413"/>
        <v>0</v>
      </c>
      <c r="N674" s="23">
        <f t="shared" si="413"/>
        <v>0</v>
      </c>
      <c r="O674" s="23">
        <f t="shared" si="413"/>
        <v>0</v>
      </c>
      <c r="P674" s="23">
        <f t="shared" si="413"/>
        <v>0</v>
      </c>
      <c r="Q674" s="23">
        <f t="shared" si="413"/>
        <v>0</v>
      </c>
      <c r="R674" s="23">
        <f t="shared" si="413"/>
        <v>0</v>
      </c>
      <c r="S674" s="23">
        <f t="shared" si="413"/>
        <v>0</v>
      </c>
      <c r="T674" s="23">
        <f t="shared" si="413"/>
        <v>0</v>
      </c>
      <c r="U674" s="23">
        <f t="shared" si="413"/>
        <v>0</v>
      </c>
      <c r="V674" s="23">
        <f t="shared" si="413"/>
        <v>0</v>
      </c>
      <c r="W674" s="23">
        <f t="shared" si="414"/>
        <v>0</v>
      </c>
      <c r="X674" s="23">
        <f t="shared" si="414"/>
        <v>0</v>
      </c>
      <c r="Y674" s="54"/>
    </row>
    <row r="675" spans="1:25" ht="24" outlineLevel="7" x14ac:dyDescent="0.2">
      <c r="A675" s="35" t="s">
        <v>33</v>
      </c>
      <c r="B675" s="36" t="s">
        <v>414</v>
      </c>
      <c r="C675" s="22" t="s">
        <v>50</v>
      </c>
      <c r="D675" s="22" t="s">
        <v>84</v>
      </c>
      <c r="E675" s="22" t="s">
        <v>460</v>
      </c>
      <c r="F675" s="22" t="s">
        <v>34</v>
      </c>
      <c r="G675" s="23">
        <v>137499049.28</v>
      </c>
      <c r="H675" s="23">
        <v>137485243.06</v>
      </c>
      <c r="I675" s="23">
        <v>0</v>
      </c>
      <c r="J675" s="23">
        <f>I675</f>
        <v>0</v>
      </c>
      <c r="K675" s="23">
        <f>G675+I675</f>
        <v>137499049.28</v>
      </c>
      <c r="L675" s="23">
        <f>H675+J675</f>
        <v>137485243.06</v>
      </c>
      <c r="M675" s="23"/>
      <c r="N675" s="23"/>
      <c r="O675" s="23">
        <v>0</v>
      </c>
      <c r="P675" s="23">
        <f>O675</f>
        <v>0</v>
      </c>
      <c r="Q675" s="23">
        <f>M675+O675</f>
        <v>0</v>
      </c>
      <c r="R675" s="23">
        <f>N675+P675</f>
        <v>0</v>
      </c>
      <c r="S675" s="23"/>
      <c r="T675" s="23"/>
      <c r="U675" s="23">
        <v>0</v>
      </c>
      <c r="V675" s="23">
        <f>U675</f>
        <v>0</v>
      </c>
      <c r="W675" s="23">
        <f>S675+U675</f>
        <v>0</v>
      </c>
      <c r="X675" s="23">
        <f>T675+V675</f>
        <v>0</v>
      </c>
      <c r="Y675" s="54"/>
    </row>
    <row r="676" spans="1:25" outlineLevel="7" x14ac:dyDescent="0.2">
      <c r="A676" s="35" t="s">
        <v>37</v>
      </c>
      <c r="B676" s="36" t="s">
        <v>414</v>
      </c>
      <c r="C676" s="22" t="s">
        <v>50</v>
      </c>
      <c r="D676" s="22" t="s">
        <v>84</v>
      </c>
      <c r="E676" s="22" t="s">
        <v>38</v>
      </c>
      <c r="F676" s="22"/>
      <c r="G676" s="23">
        <f>G677+G680</f>
        <v>0</v>
      </c>
      <c r="H676" s="23">
        <f t="shared" ref="H676:X676" si="415">H677+H680</f>
        <v>0</v>
      </c>
      <c r="I676" s="23">
        <f t="shared" si="415"/>
        <v>19245087.960000001</v>
      </c>
      <c r="J676" s="23">
        <f t="shared" si="415"/>
        <v>19245087.960000001</v>
      </c>
      <c r="K676" s="23">
        <f t="shared" si="415"/>
        <v>19245087.960000001</v>
      </c>
      <c r="L676" s="23">
        <f t="shared" si="415"/>
        <v>19245087.960000001</v>
      </c>
      <c r="M676" s="23">
        <f t="shared" si="415"/>
        <v>0</v>
      </c>
      <c r="N676" s="23">
        <f t="shared" si="415"/>
        <v>0</v>
      </c>
      <c r="O676" s="23">
        <f t="shared" si="415"/>
        <v>0</v>
      </c>
      <c r="P676" s="23">
        <f t="shared" si="415"/>
        <v>0</v>
      </c>
      <c r="Q676" s="23">
        <f t="shared" si="415"/>
        <v>0</v>
      </c>
      <c r="R676" s="23">
        <f t="shared" si="415"/>
        <v>0</v>
      </c>
      <c r="S676" s="23">
        <f t="shared" si="415"/>
        <v>0</v>
      </c>
      <c r="T676" s="23">
        <f t="shared" si="415"/>
        <v>0</v>
      </c>
      <c r="U676" s="23">
        <f t="shared" si="415"/>
        <v>0</v>
      </c>
      <c r="V676" s="23">
        <f t="shared" si="415"/>
        <v>0</v>
      </c>
      <c r="W676" s="23">
        <f t="shared" si="415"/>
        <v>0</v>
      </c>
      <c r="X676" s="23">
        <f t="shared" si="415"/>
        <v>0</v>
      </c>
      <c r="Y676" s="54"/>
    </row>
    <row r="677" spans="1:25" outlineLevel="7" x14ac:dyDescent="0.2">
      <c r="A677" s="32" t="s">
        <v>299</v>
      </c>
      <c r="B677" s="36" t="s">
        <v>414</v>
      </c>
      <c r="C677" s="22" t="s">
        <v>50</v>
      </c>
      <c r="D677" s="22" t="s">
        <v>84</v>
      </c>
      <c r="E677" s="22" t="s">
        <v>300</v>
      </c>
      <c r="F677" s="22"/>
      <c r="G677" s="23">
        <f>G678</f>
        <v>0</v>
      </c>
      <c r="H677" s="23">
        <f t="shared" ref="H677:X678" si="416">H678</f>
        <v>0</v>
      </c>
      <c r="I677" s="23">
        <f t="shared" si="416"/>
        <v>13870146.449999999</v>
      </c>
      <c r="J677" s="23">
        <f t="shared" si="416"/>
        <v>13870146.449999999</v>
      </c>
      <c r="K677" s="23">
        <f t="shared" si="416"/>
        <v>13870146.449999999</v>
      </c>
      <c r="L677" s="23">
        <f t="shared" si="416"/>
        <v>13870146.449999999</v>
      </c>
      <c r="M677" s="23">
        <f t="shared" si="416"/>
        <v>0</v>
      </c>
      <c r="N677" s="23">
        <f t="shared" si="416"/>
        <v>0</v>
      </c>
      <c r="O677" s="23">
        <f t="shared" si="416"/>
        <v>0</v>
      </c>
      <c r="P677" s="23">
        <f t="shared" si="416"/>
        <v>0</v>
      </c>
      <c r="Q677" s="23">
        <f t="shared" si="416"/>
        <v>0</v>
      </c>
      <c r="R677" s="23">
        <f t="shared" si="416"/>
        <v>0</v>
      </c>
      <c r="S677" s="23">
        <f t="shared" si="416"/>
        <v>0</v>
      </c>
      <c r="T677" s="23">
        <f t="shared" si="416"/>
        <v>0</v>
      </c>
      <c r="U677" s="23">
        <f t="shared" si="416"/>
        <v>0</v>
      </c>
      <c r="V677" s="23">
        <f t="shared" si="416"/>
        <v>0</v>
      </c>
      <c r="W677" s="23">
        <f t="shared" si="416"/>
        <v>0</v>
      </c>
      <c r="X677" s="23">
        <f t="shared" si="416"/>
        <v>0</v>
      </c>
      <c r="Y677" s="54"/>
    </row>
    <row r="678" spans="1:25" ht="48" outlineLevel="7" x14ac:dyDescent="0.2">
      <c r="A678" s="24" t="s">
        <v>507</v>
      </c>
      <c r="B678" s="36" t="s">
        <v>414</v>
      </c>
      <c r="C678" s="22" t="s">
        <v>50</v>
      </c>
      <c r="D678" s="22" t="s">
        <v>84</v>
      </c>
      <c r="E678" s="22" t="s">
        <v>508</v>
      </c>
      <c r="F678" s="22"/>
      <c r="G678" s="23">
        <f>G679</f>
        <v>0</v>
      </c>
      <c r="H678" s="23">
        <f t="shared" si="416"/>
        <v>0</v>
      </c>
      <c r="I678" s="23">
        <f t="shared" si="416"/>
        <v>13870146.449999999</v>
      </c>
      <c r="J678" s="23">
        <f t="shared" si="416"/>
        <v>13870146.449999999</v>
      </c>
      <c r="K678" s="23">
        <f t="shared" si="416"/>
        <v>13870146.449999999</v>
      </c>
      <c r="L678" s="23">
        <f t="shared" si="416"/>
        <v>13870146.449999999</v>
      </c>
      <c r="M678" s="23">
        <f t="shared" si="416"/>
        <v>0</v>
      </c>
      <c r="N678" s="23">
        <f t="shared" si="416"/>
        <v>0</v>
      </c>
      <c r="O678" s="23">
        <f t="shared" si="416"/>
        <v>0</v>
      </c>
      <c r="P678" s="23">
        <f t="shared" si="416"/>
        <v>0</v>
      </c>
      <c r="Q678" s="23">
        <f t="shared" si="416"/>
        <v>0</v>
      </c>
      <c r="R678" s="23">
        <f t="shared" si="416"/>
        <v>0</v>
      </c>
      <c r="S678" s="23">
        <f t="shared" si="416"/>
        <v>0</v>
      </c>
      <c r="T678" s="23">
        <f t="shared" si="416"/>
        <v>0</v>
      </c>
      <c r="U678" s="23">
        <f t="shared" si="416"/>
        <v>0</v>
      </c>
      <c r="V678" s="23">
        <f t="shared" si="416"/>
        <v>0</v>
      </c>
      <c r="W678" s="23">
        <f t="shared" si="416"/>
        <v>0</v>
      </c>
      <c r="X678" s="23">
        <f t="shared" si="416"/>
        <v>0</v>
      </c>
      <c r="Y678" s="54"/>
    </row>
    <row r="679" spans="1:25" ht="48" outlineLevel="7" x14ac:dyDescent="0.2">
      <c r="A679" s="35" t="s">
        <v>29</v>
      </c>
      <c r="B679" s="36" t="s">
        <v>414</v>
      </c>
      <c r="C679" s="22" t="s">
        <v>50</v>
      </c>
      <c r="D679" s="22" t="s">
        <v>84</v>
      </c>
      <c r="E679" s="22" t="s">
        <v>508</v>
      </c>
      <c r="F679" s="22" t="s">
        <v>30</v>
      </c>
      <c r="G679" s="23"/>
      <c r="H679" s="23"/>
      <c r="I679" s="23">
        <v>13870146.449999999</v>
      </c>
      <c r="J679" s="23">
        <f>I679</f>
        <v>13870146.449999999</v>
      </c>
      <c r="K679" s="23">
        <f>G679+I679</f>
        <v>13870146.449999999</v>
      </c>
      <c r="L679" s="23">
        <f>H679+J679</f>
        <v>13870146.449999999</v>
      </c>
      <c r="M679" s="23"/>
      <c r="N679" s="23"/>
      <c r="O679" s="23"/>
      <c r="P679" s="23"/>
      <c r="Q679" s="23">
        <f>M679+O679</f>
        <v>0</v>
      </c>
      <c r="R679" s="23">
        <f>N679+P679</f>
        <v>0</v>
      </c>
      <c r="S679" s="23"/>
      <c r="T679" s="23"/>
      <c r="U679" s="23"/>
      <c r="V679" s="23"/>
      <c r="W679" s="23">
        <f>S679+U679</f>
        <v>0</v>
      </c>
      <c r="X679" s="23">
        <f>T679+V679</f>
        <v>0</v>
      </c>
      <c r="Y679" s="54"/>
    </row>
    <row r="680" spans="1:25" ht="24" outlineLevel="7" x14ac:dyDescent="0.2">
      <c r="A680" s="24" t="s">
        <v>302</v>
      </c>
      <c r="B680" s="36" t="s">
        <v>414</v>
      </c>
      <c r="C680" s="22" t="s">
        <v>50</v>
      </c>
      <c r="D680" s="22" t="s">
        <v>84</v>
      </c>
      <c r="E680" s="22" t="s">
        <v>183</v>
      </c>
      <c r="F680" s="22"/>
      <c r="G680" s="23">
        <f>G681</f>
        <v>0</v>
      </c>
      <c r="H680" s="23">
        <f t="shared" ref="H680:X681" si="417">H681</f>
        <v>0</v>
      </c>
      <c r="I680" s="23">
        <f t="shared" si="417"/>
        <v>5374941.5099999998</v>
      </c>
      <c r="J680" s="23">
        <f t="shared" si="417"/>
        <v>5374941.5099999998</v>
      </c>
      <c r="K680" s="23">
        <f>K681</f>
        <v>5374941.5099999998</v>
      </c>
      <c r="L680" s="23">
        <f>L681</f>
        <v>5374941.5099999998</v>
      </c>
      <c r="M680" s="23">
        <f t="shared" si="417"/>
        <v>0</v>
      </c>
      <c r="N680" s="23">
        <f t="shared" si="417"/>
        <v>0</v>
      </c>
      <c r="O680" s="23">
        <f t="shared" si="417"/>
        <v>0</v>
      </c>
      <c r="P680" s="23">
        <f t="shared" si="417"/>
        <v>0</v>
      </c>
      <c r="Q680" s="23">
        <f t="shared" si="417"/>
        <v>0</v>
      </c>
      <c r="R680" s="23">
        <f t="shared" si="417"/>
        <v>0</v>
      </c>
      <c r="S680" s="23">
        <f t="shared" si="417"/>
        <v>0</v>
      </c>
      <c r="T680" s="23">
        <f t="shared" si="417"/>
        <v>0</v>
      </c>
      <c r="U680" s="23">
        <f t="shared" si="417"/>
        <v>0</v>
      </c>
      <c r="V680" s="23">
        <f t="shared" si="417"/>
        <v>0</v>
      </c>
      <c r="W680" s="23">
        <f t="shared" si="417"/>
        <v>0</v>
      </c>
      <c r="X680" s="23">
        <f t="shared" si="417"/>
        <v>0</v>
      </c>
      <c r="Y680" s="54"/>
    </row>
    <row r="681" spans="1:25" ht="48" outlineLevel="7" x14ac:dyDescent="0.2">
      <c r="A681" s="24" t="s">
        <v>507</v>
      </c>
      <c r="B681" s="36" t="s">
        <v>414</v>
      </c>
      <c r="C681" s="22" t="s">
        <v>50</v>
      </c>
      <c r="D681" s="22" t="s">
        <v>84</v>
      </c>
      <c r="E681" s="22" t="s">
        <v>509</v>
      </c>
      <c r="F681" s="22"/>
      <c r="G681" s="23">
        <f>G682</f>
        <v>0</v>
      </c>
      <c r="H681" s="23">
        <f t="shared" si="417"/>
        <v>0</v>
      </c>
      <c r="I681" s="23">
        <f t="shared" si="417"/>
        <v>5374941.5099999998</v>
      </c>
      <c r="J681" s="23">
        <f t="shared" si="417"/>
        <v>5374941.5099999998</v>
      </c>
      <c r="K681" s="23">
        <f>K682</f>
        <v>5374941.5099999998</v>
      </c>
      <c r="L681" s="23">
        <f>L682</f>
        <v>5374941.5099999998</v>
      </c>
      <c r="M681" s="23">
        <f t="shared" si="417"/>
        <v>0</v>
      </c>
      <c r="N681" s="23">
        <f t="shared" si="417"/>
        <v>0</v>
      </c>
      <c r="O681" s="23">
        <f t="shared" si="417"/>
        <v>0</v>
      </c>
      <c r="P681" s="23">
        <f t="shared" si="417"/>
        <v>0</v>
      </c>
      <c r="Q681" s="23">
        <f t="shared" si="417"/>
        <v>0</v>
      </c>
      <c r="R681" s="23">
        <f t="shared" si="417"/>
        <v>0</v>
      </c>
      <c r="S681" s="23">
        <f t="shared" si="417"/>
        <v>0</v>
      </c>
      <c r="T681" s="23">
        <f t="shared" si="417"/>
        <v>0</v>
      </c>
      <c r="U681" s="23">
        <f t="shared" si="417"/>
        <v>0</v>
      </c>
      <c r="V681" s="23">
        <f t="shared" si="417"/>
        <v>0</v>
      </c>
      <c r="W681" s="23">
        <f t="shared" si="417"/>
        <v>0</v>
      </c>
      <c r="X681" s="23">
        <f t="shared" si="417"/>
        <v>0</v>
      </c>
      <c r="Y681" s="54"/>
    </row>
    <row r="682" spans="1:25" ht="24" outlineLevel="7" x14ac:dyDescent="0.2">
      <c r="A682" s="35" t="s">
        <v>185</v>
      </c>
      <c r="B682" s="36" t="s">
        <v>414</v>
      </c>
      <c r="C682" s="22" t="s">
        <v>50</v>
      </c>
      <c r="D682" s="22" t="s">
        <v>84</v>
      </c>
      <c r="E682" s="22" t="s">
        <v>509</v>
      </c>
      <c r="F682" s="22" t="s">
        <v>186</v>
      </c>
      <c r="G682" s="23"/>
      <c r="H682" s="23"/>
      <c r="I682" s="23">
        <v>5374941.5099999998</v>
      </c>
      <c r="J682" s="23">
        <f>I682</f>
        <v>5374941.5099999998</v>
      </c>
      <c r="K682" s="23">
        <f>G682+I682</f>
        <v>5374941.5099999998</v>
      </c>
      <c r="L682" s="23">
        <f>H682+J682</f>
        <v>5374941.5099999998</v>
      </c>
      <c r="M682" s="23"/>
      <c r="N682" s="23"/>
      <c r="O682" s="23"/>
      <c r="P682" s="23"/>
      <c r="Q682" s="23">
        <f>M682+O682</f>
        <v>0</v>
      </c>
      <c r="R682" s="23">
        <f>N682+P682</f>
        <v>0</v>
      </c>
      <c r="S682" s="23"/>
      <c r="T682" s="23"/>
      <c r="U682" s="23"/>
      <c r="V682" s="23"/>
      <c r="W682" s="23">
        <f>S682+U682</f>
        <v>0</v>
      </c>
      <c r="X682" s="23">
        <f>T682+V682</f>
        <v>0</v>
      </c>
      <c r="Y682" s="54"/>
    </row>
    <row r="683" spans="1:25" outlineLevel="2" x14ac:dyDescent="0.2">
      <c r="A683" s="35" t="s">
        <v>510</v>
      </c>
      <c r="B683" s="36" t="s">
        <v>414</v>
      </c>
      <c r="C683" s="22" t="s">
        <v>50</v>
      </c>
      <c r="D683" s="22" t="s">
        <v>50</v>
      </c>
      <c r="E683" s="22"/>
      <c r="F683" s="22"/>
      <c r="G683" s="23">
        <f t="shared" ref="G683:X683" si="418">G693+G684</f>
        <v>76417476.280000001</v>
      </c>
      <c r="H683" s="23">
        <f t="shared" si="418"/>
        <v>0</v>
      </c>
      <c r="I683" s="23">
        <f t="shared" si="418"/>
        <v>4200000</v>
      </c>
      <c r="J683" s="23">
        <f t="shared" si="418"/>
        <v>0</v>
      </c>
      <c r="K683" s="23">
        <f t="shared" si="418"/>
        <v>80617476.280000001</v>
      </c>
      <c r="L683" s="23">
        <f t="shared" si="418"/>
        <v>0</v>
      </c>
      <c r="M683" s="23">
        <f t="shared" si="418"/>
        <v>69571924.390000001</v>
      </c>
      <c r="N683" s="23">
        <f t="shared" si="418"/>
        <v>0</v>
      </c>
      <c r="O683" s="23">
        <f t="shared" si="418"/>
        <v>0</v>
      </c>
      <c r="P683" s="23">
        <f t="shared" si="418"/>
        <v>0</v>
      </c>
      <c r="Q683" s="23">
        <f t="shared" si="418"/>
        <v>69571924.390000001</v>
      </c>
      <c r="R683" s="23">
        <f t="shared" si="418"/>
        <v>0</v>
      </c>
      <c r="S683" s="23">
        <f t="shared" si="418"/>
        <v>69571924.390000001</v>
      </c>
      <c r="T683" s="23">
        <f t="shared" si="418"/>
        <v>0</v>
      </c>
      <c r="U683" s="23">
        <f t="shared" si="418"/>
        <v>0</v>
      </c>
      <c r="V683" s="23">
        <f t="shared" si="418"/>
        <v>0</v>
      </c>
      <c r="W683" s="23">
        <f t="shared" si="418"/>
        <v>69571924.390000001</v>
      </c>
      <c r="X683" s="23">
        <f t="shared" si="418"/>
        <v>0</v>
      </c>
      <c r="Y683" s="54"/>
    </row>
    <row r="684" spans="1:25" ht="24" outlineLevel="3" x14ac:dyDescent="0.2">
      <c r="A684" s="35" t="s">
        <v>23</v>
      </c>
      <c r="B684" s="36" t="s">
        <v>414</v>
      </c>
      <c r="C684" s="22" t="s">
        <v>50</v>
      </c>
      <c r="D684" s="22" t="s">
        <v>50</v>
      </c>
      <c r="E684" s="22" t="s">
        <v>24</v>
      </c>
      <c r="F684" s="22"/>
      <c r="G684" s="23">
        <f t="shared" ref="G684:X684" si="419">G685</f>
        <v>33305479.509999998</v>
      </c>
      <c r="H684" s="23">
        <f t="shared" si="419"/>
        <v>0</v>
      </c>
      <c r="I684" s="23">
        <f t="shared" si="419"/>
        <v>0</v>
      </c>
      <c r="J684" s="23">
        <f t="shared" si="419"/>
        <v>0</v>
      </c>
      <c r="K684" s="23">
        <f t="shared" si="419"/>
        <v>33305479.509999998</v>
      </c>
      <c r="L684" s="23">
        <f t="shared" si="419"/>
        <v>0</v>
      </c>
      <c r="M684" s="23">
        <f t="shared" si="419"/>
        <v>27821264.579999998</v>
      </c>
      <c r="N684" s="23">
        <f t="shared" si="419"/>
        <v>0</v>
      </c>
      <c r="O684" s="23">
        <f t="shared" si="419"/>
        <v>0</v>
      </c>
      <c r="P684" s="23">
        <f t="shared" si="419"/>
        <v>0</v>
      </c>
      <c r="Q684" s="23">
        <f t="shared" si="419"/>
        <v>27821264.579999998</v>
      </c>
      <c r="R684" s="23">
        <f t="shared" si="419"/>
        <v>0</v>
      </c>
      <c r="S684" s="23">
        <f t="shared" si="419"/>
        <v>27821264.579999998</v>
      </c>
      <c r="T684" s="23">
        <f t="shared" si="419"/>
        <v>0</v>
      </c>
      <c r="U684" s="23">
        <f t="shared" si="419"/>
        <v>0</v>
      </c>
      <c r="V684" s="23">
        <f t="shared" si="419"/>
        <v>0</v>
      </c>
      <c r="W684" s="23">
        <f t="shared" si="419"/>
        <v>27821264.579999998</v>
      </c>
      <c r="X684" s="23">
        <f t="shared" si="419"/>
        <v>0</v>
      </c>
      <c r="Y684" s="54"/>
    </row>
    <row r="685" spans="1:25" outlineLevel="5" x14ac:dyDescent="0.2">
      <c r="A685" s="35" t="s">
        <v>25</v>
      </c>
      <c r="B685" s="36" t="s">
        <v>414</v>
      </c>
      <c r="C685" s="22" t="s">
        <v>50</v>
      </c>
      <c r="D685" s="22" t="s">
        <v>50</v>
      </c>
      <c r="E685" s="22" t="s">
        <v>26</v>
      </c>
      <c r="F685" s="22"/>
      <c r="G685" s="23">
        <f t="shared" ref="G685:X685" si="420">G686+G688+G691</f>
        <v>33305479.509999998</v>
      </c>
      <c r="H685" s="23">
        <f t="shared" si="420"/>
        <v>0</v>
      </c>
      <c r="I685" s="23">
        <f t="shared" si="420"/>
        <v>0</v>
      </c>
      <c r="J685" s="23">
        <f t="shared" si="420"/>
        <v>0</v>
      </c>
      <c r="K685" s="23">
        <f t="shared" si="420"/>
        <v>33305479.509999998</v>
      </c>
      <c r="L685" s="23">
        <f t="shared" si="420"/>
        <v>0</v>
      </c>
      <c r="M685" s="23">
        <f t="shared" si="420"/>
        <v>27821264.579999998</v>
      </c>
      <c r="N685" s="23">
        <f t="shared" si="420"/>
        <v>0</v>
      </c>
      <c r="O685" s="23">
        <f t="shared" si="420"/>
        <v>0</v>
      </c>
      <c r="P685" s="23">
        <f t="shared" si="420"/>
        <v>0</v>
      </c>
      <c r="Q685" s="23">
        <f t="shared" si="420"/>
        <v>27821264.579999998</v>
      </c>
      <c r="R685" s="23">
        <f t="shared" si="420"/>
        <v>0</v>
      </c>
      <c r="S685" s="23">
        <f t="shared" si="420"/>
        <v>27821264.579999998</v>
      </c>
      <c r="T685" s="23">
        <f t="shared" si="420"/>
        <v>0</v>
      </c>
      <c r="U685" s="23">
        <f t="shared" si="420"/>
        <v>0</v>
      </c>
      <c r="V685" s="23">
        <f t="shared" si="420"/>
        <v>0</v>
      </c>
      <c r="W685" s="23">
        <f t="shared" si="420"/>
        <v>27821264.579999998</v>
      </c>
      <c r="X685" s="23">
        <f t="shared" si="420"/>
        <v>0</v>
      </c>
      <c r="Y685" s="54"/>
    </row>
    <row r="686" spans="1:25" ht="24" outlineLevel="6" x14ac:dyDescent="0.2">
      <c r="A686" s="35" t="s">
        <v>45</v>
      </c>
      <c r="B686" s="36" t="s">
        <v>414</v>
      </c>
      <c r="C686" s="22" t="s">
        <v>50</v>
      </c>
      <c r="D686" s="22" t="s">
        <v>50</v>
      </c>
      <c r="E686" s="22" t="s">
        <v>46</v>
      </c>
      <c r="F686" s="22"/>
      <c r="G686" s="23">
        <f t="shared" ref="G686:X686" si="421">G687</f>
        <v>31967279.509999998</v>
      </c>
      <c r="H686" s="23">
        <f t="shared" si="421"/>
        <v>0</v>
      </c>
      <c r="I686" s="23">
        <f t="shared" si="421"/>
        <v>0</v>
      </c>
      <c r="J686" s="23">
        <f t="shared" si="421"/>
        <v>0</v>
      </c>
      <c r="K686" s="23">
        <f t="shared" si="421"/>
        <v>31967279.509999998</v>
      </c>
      <c r="L686" s="23">
        <f t="shared" si="421"/>
        <v>0</v>
      </c>
      <c r="M686" s="23">
        <f t="shared" si="421"/>
        <v>26483064.579999998</v>
      </c>
      <c r="N686" s="23">
        <f t="shared" si="421"/>
        <v>0</v>
      </c>
      <c r="O686" s="23">
        <f t="shared" si="421"/>
        <v>0</v>
      </c>
      <c r="P686" s="23">
        <f t="shared" si="421"/>
        <v>0</v>
      </c>
      <c r="Q686" s="23">
        <f t="shared" si="421"/>
        <v>26483064.579999998</v>
      </c>
      <c r="R686" s="23">
        <f t="shared" si="421"/>
        <v>0</v>
      </c>
      <c r="S686" s="23">
        <f t="shared" si="421"/>
        <v>26483064.579999998</v>
      </c>
      <c r="T686" s="23">
        <f t="shared" si="421"/>
        <v>0</v>
      </c>
      <c r="U686" s="23">
        <f t="shared" si="421"/>
        <v>0</v>
      </c>
      <c r="V686" s="23">
        <f t="shared" si="421"/>
        <v>0</v>
      </c>
      <c r="W686" s="23">
        <f t="shared" si="421"/>
        <v>26483064.579999998</v>
      </c>
      <c r="X686" s="23">
        <f t="shared" si="421"/>
        <v>0</v>
      </c>
      <c r="Y686" s="54"/>
    </row>
    <row r="687" spans="1:25" ht="48" outlineLevel="7" x14ac:dyDescent="0.2">
      <c r="A687" s="35" t="s">
        <v>29</v>
      </c>
      <c r="B687" s="36" t="s">
        <v>414</v>
      </c>
      <c r="C687" s="22" t="s">
        <v>50</v>
      </c>
      <c r="D687" s="22" t="s">
        <v>50</v>
      </c>
      <c r="E687" s="22" t="s">
        <v>46</v>
      </c>
      <c r="F687" s="22" t="s">
        <v>30</v>
      </c>
      <c r="G687" s="23">
        <v>31967279.509999998</v>
      </c>
      <c r="H687" s="23">
        <v>0</v>
      </c>
      <c r="I687" s="23"/>
      <c r="J687" s="23">
        <v>0</v>
      </c>
      <c r="K687" s="23">
        <f>G687+I687</f>
        <v>31967279.509999998</v>
      </c>
      <c r="L687" s="23">
        <f>H687+J687</f>
        <v>0</v>
      </c>
      <c r="M687" s="23">
        <v>26483064.579999998</v>
      </c>
      <c r="N687" s="23">
        <v>0</v>
      </c>
      <c r="O687" s="23">
        <v>0</v>
      </c>
      <c r="P687" s="23">
        <v>0</v>
      </c>
      <c r="Q687" s="23">
        <f>M687+O687</f>
        <v>26483064.579999998</v>
      </c>
      <c r="R687" s="23">
        <f>N687+P687</f>
        <v>0</v>
      </c>
      <c r="S687" s="23">
        <v>26483064.579999998</v>
      </c>
      <c r="T687" s="23">
        <v>0</v>
      </c>
      <c r="U687" s="23">
        <v>0</v>
      </c>
      <c r="V687" s="23">
        <v>0</v>
      </c>
      <c r="W687" s="23">
        <f>S687+U687</f>
        <v>26483064.579999998</v>
      </c>
      <c r="X687" s="23">
        <f>T687+V687</f>
        <v>0</v>
      </c>
      <c r="Y687" s="54"/>
    </row>
    <row r="688" spans="1:25" ht="24" outlineLevel="6" x14ac:dyDescent="0.2">
      <c r="A688" s="37" t="s">
        <v>47</v>
      </c>
      <c r="B688" s="22" t="s">
        <v>414</v>
      </c>
      <c r="C688" s="22" t="s">
        <v>50</v>
      </c>
      <c r="D688" s="22" t="s">
        <v>50</v>
      </c>
      <c r="E688" s="22" t="s">
        <v>48</v>
      </c>
      <c r="F688" s="22"/>
      <c r="G688" s="23">
        <f>G689+G690</f>
        <v>215000</v>
      </c>
      <c r="H688" s="23">
        <f t="shared" ref="H688:X688" si="422">H689+H690</f>
        <v>0</v>
      </c>
      <c r="I688" s="23">
        <f t="shared" si="422"/>
        <v>0</v>
      </c>
      <c r="J688" s="23">
        <f t="shared" si="422"/>
        <v>0</v>
      </c>
      <c r="K688" s="23">
        <f t="shared" si="422"/>
        <v>215000</v>
      </c>
      <c r="L688" s="23">
        <f t="shared" si="422"/>
        <v>0</v>
      </c>
      <c r="M688" s="23">
        <f t="shared" si="422"/>
        <v>215000</v>
      </c>
      <c r="N688" s="23">
        <f t="shared" si="422"/>
        <v>0</v>
      </c>
      <c r="O688" s="23">
        <f t="shared" si="422"/>
        <v>0</v>
      </c>
      <c r="P688" s="23">
        <f t="shared" si="422"/>
        <v>0</v>
      </c>
      <c r="Q688" s="23">
        <f t="shared" si="422"/>
        <v>215000</v>
      </c>
      <c r="R688" s="23">
        <f t="shared" si="422"/>
        <v>0</v>
      </c>
      <c r="S688" s="23">
        <f t="shared" si="422"/>
        <v>215000</v>
      </c>
      <c r="T688" s="23">
        <f t="shared" si="422"/>
        <v>0</v>
      </c>
      <c r="U688" s="23">
        <f t="shared" si="422"/>
        <v>0</v>
      </c>
      <c r="V688" s="23">
        <f t="shared" si="422"/>
        <v>0</v>
      </c>
      <c r="W688" s="23">
        <f t="shared" si="422"/>
        <v>215000</v>
      </c>
      <c r="X688" s="23">
        <f t="shared" si="422"/>
        <v>0</v>
      </c>
      <c r="Y688" s="54"/>
    </row>
    <row r="689" spans="1:25" ht="48" hidden="1" outlineLevel="7" x14ac:dyDescent="0.2">
      <c r="A689" s="21" t="s">
        <v>29</v>
      </c>
      <c r="B689" s="22" t="s">
        <v>414</v>
      </c>
      <c r="C689" s="22" t="s">
        <v>50</v>
      </c>
      <c r="D689" s="22" t="s">
        <v>50</v>
      </c>
      <c r="E689" s="22" t="s">
        <v>48</v>
      </c>
      <c r="F689" s="22" t="s">
        <v>30</v>
      </c>
      <c r="G689" s="23">
        <v>0</v>
      </c>
      <c r="H689" s="23">
        <v>0</v>
      </c>
      <c r="I689" s="23">
        <v>0</v>
      </c>
      <c r="J689" s="23">
        <v>0</v>
      </c>
      <c r="K689" s="23">
        <f t="shared" ref="K689:L690" si="423">G689+I689</f>
        <v>0</v>
      </c>
      <c r="L689" s="23">
        <f t="shared" si="423"/>
        <v>0</v>
      </c>
      <c r="M689" s="23">
        <v>0</v>
      </c>
      <c r="N689" s="23">
        <v>0</v>
      </c>
      <c r="O689" s="23">
        <v>0</v>
      </c>
      <c r="P689" s="23">
        <v>0</v>
      </c>
      <c r="Q689" s="23">
        <f t="shared" ref="Q689:R690" si="424">M689+O689</f>
        <v>0</v>
      </c>
      <c r="R689" s="23">
        <f t="shared" si="424"/>
        <v>0</v>
      </c>
      <c r="S689" s="23">
        <v>0</v>
      </c>
      <c r="T689" s="23">
        <v>0</v>
      </c>
      <c r="U689" s="23">
        <v>0</v>
      </c>
      <c r="V689" s="23">
        <v>0</v>
      </c>
      <c r="W689" s="23">
        <f t="shared" ref="W689:X690" si="425">S689+U689</f>
        <v>0</v>
      </c>
      <c r="X689" s="23">
        <f t="shared" si="425"/>
        <v>0</v>
      </c>
      <c r="Y689" s="54"/>
    </row>
    <row r="690" spans="1:25" ht="24" outlineLevel="7" x14ac:dyDescent="0.2">
      <c r="A690" s="21" t="s">
        <v>33</v>
      </c>
      <c r="B690" s="22" t="s">
        <v>414</v>
      </c>
      <c r="C690" s="22" t="s">
        <v>50</v>
      </c>
      <c r="D690" s="22" t="s">
        <v>50</v>
      </c>
      <c r="E690" s="22" t="s">
        <v>48</v>
      </c>
      <c r="F690" s="22" t="s">
        <v>34</v>
      </c>
      <c r="G690" s="23">
        <v>215000</v>
      </c>
      <c r="H690" s="23">
        <v>0</v>
      </c>
      <c r="I690" s="23">
        <v>0</v>
      </c>
      <c r="J690" s="23">
        <v>0</v>
      </c>
      <c r="K690" s="23">
        <f t="shared" si="423"/>
        <v>215000</v>
      </c>
      <c r="L690" s="23">
        <f t="shared" si="423"/>
        <v>0</v>
      </c>
      <c r="M690" s="23">
        <v>215000</v>
      </c>
      <c r="N690" s="23">
        <v>0</v>
      </c>
      <c r="O690" s="23">
        <v>0</v>
      </c>
      <c r="P690" s="23">
        <v>0</v>
      </c>
      <c r="Q690" s="23">
        <f t="shared" si="424"/>
        <v>215000</v>
      </c>
      <c r="R690" s="23">
        <f t="shared" si="424"/>
        <v>0</v>
      </c>
      <c r="S690" s="23">
        <v>215000</v>
      </c>
      <c r="T690" s="23">
        <v>0</v>
      </c>
      <c r="U690" s="23">
        <v>0</v>
      </c>
      <c r="V690" s="23">
        <v>0</v>
      </c>
      <c r="W690" s="23">
        <f t="shared" si="425"/>
        <v>215000</v>
      </c>
      <c r="X690" s="23">
        <f t="shared" si="425"/>
        <v>0</v>
      </c>
      <c r="Y690" s="54"/>
    </row>
    <row r="691" spans="1:25" ht="36" outlineLevel="6" x14ac:dyDescent="0.2">
      <c r="A691" s="21" t="s">
        <v>35</v>
      </c>
      <c r="B691" s="22" t="s">
        <v>414</v>
      </c>
      <c r="C691" s="22" t="s">
        <v>50</v>
      </c>
      <c r="D691" s="22" t="s">
        <v>50</v>
      </c>
      <c r="E691" s="22" t="s">
        <v>36</v>
      </c>
      <c r="F691" s="22"/>
      <c r="G691" s="23">
        <f t="shared" ref="G691:X691" si="426">G692</f>
        <v>1123200</v>
      </c>
      <c r="H691" s="23">
        <f t="shared" si="426"/>
        <v>0</v>
      </c>
      <c r="I691" s="23">
        <f t="shared" si="426"/>
        <v>0</v>
      </c>
      <c r="J691" s="23">
        <f t="shared" si="426"/>
        <v>0</v>
      </c>
      <c r="K691" s="23">
        <f t="shared" si="426"/>
        <v>1123200</v>
      </c>
      <c r="L691" s="23">
        <f t="shared" si="426"/>
        <v>0</v>
      </c>
      <c r="M691" s="23">
        <f t="shared" si="426"/>
        <v>1123200</v>
      </c>
      <c r="N691" s="23">
        <f t="shared" si="426"/>
        <v>0</v>
      </c>
      <c r="O691" s="23">
        <f t="shared" si="426"/>
        <v>0</v>
      </c>
      <c r="P691" s="23">
        <f t="shared" si="426"/>
        <v>0</v>
      </c>
      <c r="Q691" s="23">
        <f t="shared" si="426"/>
        <v>1123200</v>
      </c>
      <c r="R691" s="23">
        <f t="shared" si="426"/>
        <v>0</v>
      </c>
      <c r="S691" s="23">
        <f t="shared" si="426"/>
        <v>1123200</v>
      </c>
      <c r="T691" s="23">
        <f t="shared" si="426"/>
        <v>0</v>
      </c>
      <c r="U691" s="23">
        <f t="shared" si="426"/>
        <v>0</v>
      </c>
      <c r="V691" s="23">
        <f t="shared" si="426"/>
        <v>0</v>
      </c>
      <c r="W691" s="23">
        <f t="shared" si="426"/>
        <v>1123200</v>
      </c>
      <c r="X691" s="23">
        <f t="shared" si="426"/>
        <v>0</v>
      </c>
      <c r="Y691" s="54"/>
    </row>
    <row r="692" spans="1:25" ht="48" outlineLevel="7" x14ac:dyDescent="0.2">
      <c r="A692" s="21" t="s">
        <v>29</v>
      </c>
      <c r="B692" s="22" t="s">
        <v>414</v>
      </c>
      <c r="C692" s="22" t="s">
        <v>50</v>
      </c>
      <c r="D692" s="22" t="s">
        <v>50</v>
      </c>
      <c r="E692" s="22" t="s">
        <v>36</v>
      </c>
      <c r="F692" s="22" t="s">
        <v>30</v>
      </c>
      <c r="G692" s="23">
        <v>1123200</v>
      </c>
      <c r="H692" s="23">
        <v>0</v>
      </c>
      <c r="I692" s="23">
        <v>0</v>
      </c>
      <c r="J692" s="23">
        <v>0</v>
      </c>
      <c r="K692" s="23">
        <f>G692+I692</f>
        <v>1123200</v>
      </c>
      <c r="L692" s="23">
        <f>H692+J692</f>
        <v>0</v>
      </c>
      <c r="M692" s="23">
        <v>1123200</v>
      </c>
      <c r="N692" s="23">
        <v>0</v>
      </c>
      <c r="O692" s="23">
        <v>0</v>
      </c>
      <c r="P692" s="23">
        <v>0</v>
      </c>
      <c r="Q692" s="23">
        <f>M692+O692</f>
        <v>1123200</v>
      </c>
      <c r="R692" s="23">
        <f>N692+P692</f>
        <v>0</v>
      </c>
      <c r="S692" s="23">
        <v>1123200</v>
      </c>
      <c r="T692" s="23">
        <v>0</v>
      </c>
      <c r="U692" s="23">
        <v>0</v>
      </c>
      <c r="V692" s="23">
        <v>0</v>
      </c>
      <c r="W692" s="23">
        <f>S692+U692</f>
        <v>1123200</v>
      </c>
      <c r="X692" s="23">
        <f>T692+V692</f>
        <v>0</v>
      </c>
      <c r="Y692" s="54"/>
    </row>
    <row r="693" spans="1:25" outlineLevel="3" x14ac:dyDescent="0.2">
      <c r="A693" s="21" t="s">
        <v>415</v>
      </c>
      <c r="B693" s="22" t="s">
        <v>414</v>
      </c>
      <c r="C693" s="22" t="s">
        <v>50</v>
      </c>
      <c r="D693" s="22" t="s">
        <v>50</v>
      </c>
      <c r="E693" s="22" t="s">
        <v>416</v>
      </c>
      <c r="F693" s="22"/>
      <c r="G693" s="23">
        <f t="shared" ref="G693:X693" si="427">G694</f>
        <v>43111996.769999996</v>
      </c>
      <c r="H693" s="23">
        <f t="shared" si="427"/>
        <v>0</v>
      </c>
      <c r="I693" s="23">
        <f t="shared" si="427"/>
        <v>4200000</v>
      </c>
      <c r="J693" s="23">
        <f t="shared" si="427"/>
        <v>0</v>
      </c>
      <c r="K693" s="23">
        <f t="shared" si="427"/>
        <v>47311996.769999996</v>
      </c>
      <c r="L693" s="23">
        <f t="shared" si="427"/>
        <v>0</v>
      </c>
      <c r="M693" s="23">
        <f t="shared" si="427"/>
        <v>41750659.810000002</v>
      </c>
      <c r="N693" s="23">
        <f t="shared" si="427"/>
        <v>0</v>
      </c>
      <c r="O693" s="23">
        <f t="shared" si="427"/>
        <v>0</v>
      </c>
      <c r="P693" s="23">
        <f t="shared" si="427"/>
        <v>0</v>
      </c>
      <c r="Q693" s="23">
        <f t="shared" si="427"/>
        <v>41750659.810000002</v>
      </c>
      <c r="R693" s="23">
        <f t="shared" si="427"/>
        <v>0</v>
      </c>
      <c r="S693" s="23">
        <f t="shared" si="427"/>
        <v>41750659.810000002</v>
      </c>
      <c r="T693" s="23">
        <f t="shared" si="427"/>
        <v>0</v>
      </c>
      <c r="U693" s="23">
        <f t="shared" si="427"/>
        <v>0</v>
      </c>
      <c r="V693" s="23">
        <f t="shared" si="427"/>
        <v>0</v>
      </c>
      <c r="W693" s="23">
        <f t="shared" si="427"/>
        <v>41750659.810000002</v>
      </c>
      <c r="X693" s="23">
        <f t="shared" si="427"/>
        <v>0</v>
      </c>
      <c r="Y693" s="54"/>
    </row>
    <row r="694" spans="1:25" ht="24" outlineLevel="5" x14ac:dyDescent="0.2">
      <c r="A694" s="21" t="s">
        <v>417</v>
      </c>
      <c r="B694" s="22" t="s">
        <v>414</v>
      </c>
      <c r="C694" s="22" t="s">
        <v>50</v>
      </c>
      <c r="D694" s="22" t="s">
        <v>50</v>
      </c>
      <c r="E694" s="22" t="s">
        <v>418</v>
      </c>
      <c r="F694" s="22"/>
      <c r="G694" s="23">
        <f t="shared" ref="G694:X694" si="428">G695+G697</f>
        <v>43111996.769999996</v>
      </c>
      <c r="H694" s="23">
        <f t="shared" si="428"/>
        <v>0</v>
      </c>
      <c r="I694" s="23">
        <f t="shared" si="428"/>
        <v>4200000</v>
      </c>
      <c r="J694" s="23">
        <f t="shared" si="428"/>
        <v>0</v>
      </c>
      <c r="K694" s="23">
        <f t="shared" si="428"/>
        <v>47311996.769999996</v>
      </c>
      <c r="L694" s="23">
        <f t="shared" si="428"/>
        <v>0</v>
      </c>
      <c r="M694" s="23">
        <f t="shared" si="428"/>
        <v>41750659.810000002</v>
      </c>
      <c r="N694" s="23">
        <f t="shared" si="428"/>
        <v>0</v>
      </c>
      <c r="O694" s="23">
        <f t="shared" si="428"/>
        <v>0</v>
      </c>
      <c r="P694" s="23">
        <f t="shared" si="428"/>
        <v>0</v>
      </c>
      <c r="Q694" s="23">
        <f t="shared" si="428"/>
        <v>41750659.810000002</v>
      </c>
      <c r="R694" s="23">
        <f t="shared" si="428"/>
        <v>0</v>
      </c>
      <c r="S694" s="23">
        <f t="shared" si="428"/>
        <v>41750659.810000002</v>
      </c>
      <c r="T694" s="23">
        <f t="shared" si="428"/>
        <v>0</v>
      </c>
      <c r="U694" s="23">
        <f t="shared" si="428"/>
        <v>0</v>
      </c>
      <c r="V694" s="23">
        <f t="shared" si="428"/>
        <v>0</v>
      </c>
      <c r="W694" s="23">
        <f t="shared" si="428"/>
        <v>41750659.810000002</v>
      </c>
      <c r="X694" s="23">
        <f t="shared" si="428"/>
        <v>0</v>
      </c>
      <c r="Y694" s="54"/>
    </row>
    <row r="695" spans="1:25" ht="36" outlineLevel="6" x14ac:dyDescent="0.2">
      <c r="A695" s="21" t="s">
        <v>35</v>
      </c>
      <c r="B695" s="22" t="s">
        <v>414</v>
      </c>
      <c r="C695" s="22" t="s">
        <v>50</v>
      </c>
      <c r="D695" s="22" t="s">
        <v>50</v>
      </c>
      <c r="E695" s="22" t="s">
        <v>419</v>
      </c>
      <c r="F695" s="22"/>
      <c r="G695" s="23">
        <f t="shared" ref="G695:X695" si="429">G696</f>
        <v>720000</v>
      </c>
      <c r="H695" s="23">
        <f t="shared" si="429"/>
        <v>0</v>
      </c>
      <c r="I695" s="23">
        <f t="shared" si="429"/>
        <v>0</v>
      </c>
      <c r="J695" s="23">
        <f t="shared" si="429"/>
        <v>0</v>
      </c>
      <c r="K695" s="23">
        <f t="shared" si="429"/>
        <v>720000</v>
      </c>
      <c r="L695" s="23">
        <f t="shared" si="429"/>
        <v>0</v>
      </c>
      <c r="M695" s="23">
        <f t="shared" si="429"/>
        <v>540000</v>
      </c>
      <c r="N695" s="23">
        <f t="shared" si="429"/>
        <v>0</v>
      </c>
      <c r="O695" s="23">
        <f t="shared" si="429"/>
        <v>0</v>
      </c>
      <c r="P695" s="23">
        <f t="shared" si="429"/>
        <v>0</v>
      </c>
      <c r="Q695" s="23">
        <f t="shared" si="429"/>
        <v>540000</v>
      </c>
      <c r="R695" s="23">
        <f t="shared" si="429"/>
        <v>0</v>
      </c>
      <c r="S695" s="23">
        <f t="shared" si="429"/>
        <v>540000</v>
      </c>
      <c r="T695" s="23">
        <f t="shared" si="429"/>
        <v>0</v>
      </c>
      <c r="U695" s="23">
        <f t="shared" si="429"/>
        <v>0</v>
      </c>
      <c r="V695" s="23">
        <f t="shared" si="429"/>
        <v>0</v>
      </c>
      <c r="W695" s="23">
        <f t="shared" si="429"/>
        <v>540000</v>
      </c>
      <c r="X695" s="23">
        <f t="shared" si="429"/>
        <v>0</v>
      </c>
      <c r="Y695" s="54"/>
    </row>
    <row r="696" spans="1:25" ht="48" outlineLevel="7" x14ac:dyDescent="0.2">
      <c r="A696" s="21" t="s">
        <v>29</v>
      </c>
      <c r="B696" s="22" t="s">
        <v>414</v>
      </c>
      <c r="C696" s="22" t="s">
        <v>50</v>
      </c>
      <c r="D696" s="22" t="s">
        <v>50</v>
      </c>
      <c r="E696" s="22" t="s">
        <v>419</v>
      </c>
      <c r="F696" s="22" t="s">
        <v>30</v>
      </c>
      <c r="G696" s="23">
        <v>720000</v>
      </c>
      <c r="H696" s="23">
        <v>0</v>
      </c>
      <c r="I696" s="23">
        <v>0</v>
      </c>
      <c r="J696" s="23">
        <v>0</v>
      </c>
      <c r="K696" s="23">
        <f>G696+I696</f>
        <v>720000</v>
      </c>
      <c r="L696" s="23">
        <f>H696+J696</f>
        <v>0</v>
      </c>
      <c r="M696" s="23">
        <v>540000</v>
      </c>
      <c r="N696" s="23">
        <v>0</v>
      </c>
      <c r="O696" s="23">
        <v>0</v>
      </c>
      <c r="P696" s="23">
        <v>0</v>
      </c>
      <c r="Q696" s="23">
        <f>M696+O696</f>
        <v>540000</v>
      </c>
      <c r="R696" s="23">
        <f>N696+P696</f>
        <v>0</v>
      </c>
      <c r="S696" s="23">
        <v>540000</v>
      </c>
      <c r="T696" s="23">
        <v>0</v>
      </c>
      <c r="U696" s="23">
        <v>0</v>
      </c>
      <c r="V696" s="23">
        <v>0</v>
      </c>
      <c r="W696" s="23">
        <f>S696+U696</f>
        <v>540000</v>
      </c>
      <c r="X696" s="23">
        <f>T696+V696</f>
        <v>0</v>
      </c>
      <c r="Y696" s="54"/>
    </row>
    <row r="697" spans="1:25" ht="24" outlineLevel="6" x14ac:dyDescent="0.2">
      <c r="A697" s="21" t="s">
        <v>293</v>
      </c>
      <c r="B697" s="22" t="s">
        <v>414</v>
      </c>
      <c r="C697" s="22" t="s">
        <v>50</v>
      </c>
      <c r="D697" s="22" t="s">
        <v>50</v>
      </c>
      <c r="E697" s="22" t="s">
        <v>511</v>
      </c>
      <c r="F697" s="22"/>
      <c r="G697" s="23">
        <f t="shared" ref="G697:X697" si="430">G698+G699+G700</f>
        <v>42391996.769999996</v>
      </c>
      <c r="H697" s="23">
        <f t="shared" si="430"/>
        <v>0</v>
      </c>
      <c r="I697" s="23">
        <f t="shared" si="430"/>
        <v>4200000</v>
      </c>
      <c r="J697" s="23">
        <f t="shared" si="430"/>
        <v>0</v>
      </c>
      <c r="K697" s="23">
        <f t="shared" si="430"/>
        <v>46591996.769999996</v>
      </c>
      <c r="L697" s="23">
        <f t="shared" si="430"/>
        <v>0</v>
      </c>
      <c r="M697" s="23">
        <f t="shared" si="430"/>
        <v>41210659.810000002</v>
      </c>
      <c r="N697" s="23">
        <f t="shared" si="430"/>
        <v>0</v>
      </c>
      <c r="O697" s="23">
        <f t="shared" si="430"/>
        <v>0</v>
      </c>
      <c r="P697" s="23">
        <f t="shared" si="430"/>
        <v>0</v>
      </c>
      <c r="Q697" s="23">
        <f t="shared" si="430"/>
        <v>41210659.810000002</v>
      </c>
      <c r="R697" s="23">
        <f t="shared" si="430"/>
        <v>0</v>
      </c>
      <c r="S697" s="23">
        <f t="shared" si="430"/>
        <v>41210659.810000002</v>
      </c>
      <c r="T697" s="23">
        <f t="shared" si="430"/>
        <v>0</v>
      </c>
      <c r="U697" s="23">
        <f t="shared" si="430"/>
        <v>0</v>
      </c>
      <c r="V697" s="23">
        <f t="shared" si="430"/>
        <v>0</v>
      </c>
      <c r="W697" s="23">
        <f t="shared" si="430"/>
        <v>41210659.810000002</v>
      </c>
      <c r="X697" s="23">
        <f t="shared" si="430"/>
        <v>0</v>
      </c>
      <c r="Y697" s="54"/>
    </row>
    <row r="698" spans="1:25" ht="48" outlineLevel="7" x14ac:dyDescent="0.2">
      <c r="A698" s="21" t="s">
        <v>29</v>
      </c>
      <c r="B698" s="22" t="s">
        <v>414</v>
      </c>
      <c r="C698" s="22" t="s">
        <v>50</v>
      </c>
      <c r="D698" s="22" t="s">
        <v>50</v>
      </c>
      <c r="E698" s="22" t="s">
        <v>511</v>
      </c>
      <c r="F698" s="22" t="s">
        <v>30</v>
      </c>
      <c r="G698" s="23">
        <v>36647056.43</v>
      </c>
      <c r="H698" s="23">
        <v>0</v>
      </c>
      <c r="I698" s="23"/>
      <c r="J698" s="23">
        <v>0</v>
      </c>
      <c r="K698" s="23">
        <f t="shared" ref="K698:L700" si="431">G698+I698</f>
        <v>36647056.43</v>
      </c>
      <c r="L698" s="23">
        <f t="shared" si="431"/>
        <v>0</v>
      </c>
      <c r="M698" s="23">
        <v>35465719.469999999</v>
      </c>
      <c r="N698" s="23">
        <v>0</v>
      </c>
      <c r="O698" s="23">
        <v>0</v>
      </c>
      <c r="P698" s="23">
        <v>0</v>
      </c>
      <c r="Q698" s="23">
        <f t="shared" ref="Q698:R700" si="432">M698+O698</f>
        <v>35465719.469999999</v>
      </c>
      <c r="R698" s="23">
        <f t="shared" si="432"/>
        <v>0</v>
      </c>
      <c r="S698" s="23">
        <v>35465719.469999999</v>
      </c>
      <c r="T698" s="23">
        <v>0</v>
      </c>
      <c r="U698" s="23">
        <v>0</v>
      </c>
      <c r="V698" s="23">
        <v>0</v>
      </c>
      <c r="W698" s="23">
        <f t="shared" ref="W698:X700" si="433">S698+U698</f>
        <v>35465719.469999999</v>
      </c>
      <c r="X698" s="23">
        <f t="shared" si="433"/>
        <v>0</v>
      </c>
      <c r="Y698" s="54"/>
    </row>
    <row r="699" spans="1:25" ht="24" outlineLevel="7" x14ac:dyDescent="0.2">
      <c r="A699" s="21" t="s">
        <v>33</v>
      </c>
      <c r="B699" s="22" t="s">
        <v>414</v>
      </c>
      <c r="C699" s="22" t="s">
        <v>50</v>
      </c>
      <c r="D699" s="22" t="s">
        <v>50</v>
      </c>
      <c r="E699" s="22" t="s">
        <v>511</v>
      </c>
      <c r="F699" s="22" t="s">
        <v>34</v>
      </c>
      <c r="G699" s="23">
        <v>3281020.34</v>
      </c>
      <c r="H699" s="23">
        <v>0</v>
      </c>
      <c r="I699" s="23">
        <v>4000000</v>
      </c>
      <c r="J699" s="23">
        <v>0</v>
      </c>
      <c r="K699" s="23">
        <f t="shared" si="431"/>
        <v>7281020.3399999999</v>
      </c>
      <c r="L699" s="23">
        <f t="shared" si="431"/>
        <v>0</v>
      </c>
      <c r="M699" s="23">
        <v>3281020.34</v>
      </c>
      <c r="N699" s="23">
        <v>0</v>
      </c>
      <c r="O699" s="23">
        <v>0</v>
      </c>
      <c r="P699" s="23">
        <v>0</v>
      </c>
      <c r="Q699" s="23">
        <f t="shared" si="432"/>
        <v>3281020.34</v>
      </c>
      <c r="R699" s="23">
        <f t="shared" si="432"/>
        <v>0</v>
      </c>
      <c r="S699" s="23">
        <v>3281020.34</v>
      </c>
      <c r="T699" s="23">
        <v>0</v>
      </c>
      <c r="U699" s="23">
        <v>0</v>
      </c>
      <c r="V699" s="23">
        <v>0</v>
      </c>
      <c r="W699" s="23">
        <f t="shared" si="433"/>
        <v>3281020.34</v>
      </c>
      <c r="X699" s="23">
        <f t="shared" si="433"/>
        <v>0</v>
      </c>
      <c r="Y699" s="54"/>
    </row>
    <row r="700" spans="1:25" outlineLevel="7" x14ac:dyDescent="0.2">
      <c r="A700" s="21" t="s">
        <v>63</v>
      </c>
      <c r="B700" s="22" t="s">
        <v>414</v>
      </c>
      <c r="C700" s="22" t="s">
        <v>50</v>
      </c>
      <c r="D700" s="22" t="s">
        <v>50</v>
      </c>
      <c r="E700" s="22" t="s">
        <v>511</v>
      </c>
      <c r="F700" s="22" t="s">
        <v>64</v>
      </c>
      <c r="G700" s="23">
        <v>2463920</v>
      </c>
      <c r="H700" s="23">
        <v>0</v>
      </c>
      <c r="I700" s="23">
        <v>200000</v>
      </c>
      <c r="J700" s="23">
        <v>0</v>
      </c>
      <c r="K700" s="23">
        <f t="shared" si="431"/>
        <v>2663920</v>
      </c>
      <c r="L700" s="23">
        <f t="shared" si="431"/>
        <v>0</v>
      </c>
      <c r="M700" s="23">
        <v>2463920</v>
      </c>
      <c r="N700" s="23">
        <v>0</v>
      </c>
      <c r="O700" s="23">
        <v>0</v>
      </c>
      <c r="P700" s="23">
        <v>0</v>
      </c>
      <c r="Q700" s="23">
        <f t="shared" si="432"/>
        <v>2463920</v>
      </c>
      <c r="R700" s="23">
        <f t="shared" si="432"/>
        <v>0</v>
      </c>
      <c r="S700" s="23">
        <v>2463920</v>
      </c>
      <c r="T700" s="23">
        <v>0</v>
      </c>
      <c r="U700" s="23">
        <v>0</v>
      </c>
      <c r="V700" s="23">
        <v>0</v>
      </c>
      <c r="W700" s="23">
        <f t="shared" si="433"/>
        <v>2463920</v>
      </c>
      <c r="X700" s="23">
        <f t="shared" si="433"/>
        <v>0</v>
      </c>
      <c r="Y700" s="54"/>
    </row>
    <row r="701" spans="1:25" outlineLevel="1" x14ac:dyDescent="0.2">
      <c r="A701" s="21" t="s">
        <v>512</v>
      </c>
      <c r="B701" s="22" t="s">
        <v>414</v>
      </c>
      <c r="C701" s="22" t="s">
        <v>156</v>
      </c>
      <c r="D701" s="22"/>
      <c r="E701" s="22"/>
      <c r="F701" s="22"/>
      <c r="G701" s="23">
        <f t="shared" ref="G701:V704" si="434">G702</f>
        <v>87690730.129999995</v>
      </c>
      <c r="H701" s="23">
        <f t="shared" si="434"/>
        <v>0</v>
      </c>
      <c r="I701" s="23">
        <f t="shared" si="434"/>
        <v>0</v>
      </c>
      <c r="J701" s="23">
        <f t="shared" si="434"/>
        <v>0</v>
      </c>
      <c r="K701" s="23">
        <f t="shared" si="434"/>
        <v>87690730.129999995</v>
      </c>
      <c r="L701" s="23">
        <f t="shared" si="434"/>
        <v>0</v>
      </c>
      <c r="M701" s="23">
        <f t="shared" si="434"/>
        <v>300000</v>
      </c>
      <c r="N701" s="23">
        <f t="shared" si="434"/>
        <v>0</v>
      </c>
      <c r="O701" s="23">
        <f t="shared" si="434"/>
        <v>0</v>
      </c>
      <c r="P701" s="23">
        <f t="shared" si="434"/>
        <v>0</v>
      </c>
      <c r="Q701" s="23">
        <f t="shared" si="434"/>
        <v>300000</v>
      </c>
      <c r="R701" s="23">
        <f t="shared" si="434"/>
        <v>0</v>
      </c>
      <c r="S701" s="23">
        <f t="shared" si="434"/>
        <v>300000</v>
      </c>
      <c r="T701" s="23">
        <f t="shared" si="434"/>
        <v>0</v>
      </c>
      <c r="U701" s="23">
        <f t="shared" si="434"/>
        <v>0</v>
      </c>
      <c r="V701" s="23">
        <f t="shared" si="434"/>
        <v>0</v>
      </c>
      <c r="W701" s="23">
        <f t="shared" ref="W701:X704" si="435">W702</f>
        <v>300000</v>
      </c>
      <c r="X701" s="23">
        <f t="shared" si="435"/>
        <v>0</v>
      </c>
      <c r="Y701" s="54"/>
    </row>
    <row r="702" spans="1:25" outlineLevel="2" x14ac:dyDescent="0.2">
      <c r="A702" s="21" t="s">
        <v>513</v>
      </c>
      <c r="B702" s="22" t="s">
        <v>414</v>
      </c>
      <c r="C702" s="22" t="s">
        <v>156</v>
      </c>
      <c r="D702" s="22" t="s">
        <v>50</v>
      </c>
      <c r="E702" s="22"/>
      <c r="F702" s="22"/>
      <c r="G702" s="23">
        <f t="shared" si="434"/>
        <v>87690730.129999995</v>
      </c>
      <c r="H702" s="23">
        <f t="shared" si="434"/>
        <v>0</v>
      </c>
      <c r="I702" s="23">
        <f t="shared" si="434"/>
        <v>0</v>
      </c>
      <c r="J702" s="23">
        <f t="shared" si="434"/>
        <v>0</v>
      </c>
      <c r="K702" s="23">
        <f t="shared" si="434"/>
        <v>87690730.129999995</v>
      </c>
      <c r="L702" s="23">
        <f t="shared" si="434"/>
        <v>0</v>
      </c>
      <c r="M702" s="23">
        <f t="shared" si="434"/>
        <v>300000</v>
      </c>
      <c r="N702" s="23">
        <f t="shared" si="434"/>
        <v>0</v>
      </c>
      <c r="O702" s="23">
        <f t="shared" si="434"/>
        <v>0</v>
      </c>
      <c r="P702" s="23">
        <f t="shared" si="434"/>
        <v>0</v>
      </c>
      <c r="Q702" s="23">
        <f t="shared" si="434"/>
        <v>300000</v>
      </c>
      <c r="R702" s="23">
        <f t="shared" si="434"/>
        <v>0</v>
      </c>
      <c r="S702" s="23">
        <f t="shared" si="434"/>
        <v>300000</v>
      </c>
      <c r="T702" s="23">
        <f t="shared" si="434"/>
        <v>0</v>
      </c>
      <c r="U702" s="23">
        <f t="shared" si="434"/>
        <v>0</v>
      </c>
      <c r="V702" s="23">
        <f t="shared" si="434"/>
        <v>0</v>
      </c>
      <c r="W702" s="23">
        <f t="shared" si="435"/>
        <v>300000</v>
      </c>
      <c r="X702" s="23">
        <f t="shared" si="435"/>
        <v>0</v>
      </c>
      <c r="Y702" s="54"/>
    </row>
    <row r="703" spans="1:25" outlineLevel="3" x14ac:dyDescent="0.2">
      <c r="A703" s="21" t="s">
        <v>415</v>
      </c>
      <c r="B703" s="22" t="s">
        <v>414</v>
      </c>
      <c r="C703" s="22" t="s">
        <v>156</v>
      </c>
      <c r="D703" s="22" t="s">
        <v>50</v>
      </c>
      <c r="E703" s="22" t="s">
        <v>416</v>
      </c>
      <c r="F703" s="22"/>
      <c r="G703" s="23">
        <f t="shared" si="434"/>
        <v>87690730.129999995</v>
      </c>
      <c r="H703" s="23">
        <f t="shared" si="434"/>
        <v>0</v>
      </c>
      <c r="I703" s="23">
        <f t="shared" si="434"/>
        <v>0</v>
      </c>
      <c r="J703" s="23">
        <f t="shared" si="434"/>
        <v>0</v>
      </c>
      <c r="K703" s="23">
        <f t="shared" si="434"/>
        <v>87690730.129999995</v>
      </c>
      <c r="L703" s="23">
        <f t="shared" si="434"/>
        <v>0</v>
      </c>
      <c r="M703" s="23">
        <f t="shared" si="434"/>
        <v>300000</v>
      </c>
      <c r="N703" s="23">
        <f t="shared" si="434"/>
        <v>0</v>
      </c>
      <c r="O703" s="23">
        <f t="shared" si="434"/>
        <v>0</v>
      </c>
      <c r="P703" s="23">
        <f t="shared" si="434"/>
        <v>0</v>
      </c>
      <c r="Q703" s="23">
        <f t="shared" si="434"/>
        <v>300000</v>
      </c>
      <c r="R703" s="23">
        <f t="shared" si="434"/>
        <v>0</v>
      </c>
      <c r="S703" s="23">
        <f t="shared" si="434"/>
        <v>300000</v>
      </c>
      <c r="T703" s="23">
        <f t="shared" si="434"/>
        <v>0</v>
      </c>
      <c r="U703" s="23">
        <f t="shared" si="434"/>
        <v>0</v>
      </c>
      <c r="V703" s="23">
        <f t="shared" si="434"/>
        <v>0</v>
      </c>
      <c r="W703" s="23">
        <f t="shared" si="435"/>
        <v>300000</v>
      </c>
      <c r="X703" s="23">
        <f t="shared" si="435"/>
        <v>0</v>
      </c>
      <c r="Y703" s="54"/>
    </row>
    <row r="704" spans="1:25" ht="24" outlineLevel="5" x14ac:dyDescent="0.2">
      <c r="A704" s="21" t="s">
        <v>438</v>
      </c>
      <c r="B704" s="22" t="s">
        <v>414</v>
      </c>
      <c r="C704" s="22" t="s">
        <v>156</v>
      </c>
      <c r="D704" s="22" t="s">
        <v>50</v>
      </c>
      <c r="E704" s="22" t="s">
        <v>439</v>
      </c>
      <c r="F704" s="22"/>
      <c r="G704" s="23">
        <f t="shared" si="434"/>
        <v>87690730.129999995</v>
      </c>
      <c r="H704" s="23">
        <f t="shared" si="434"/>
        <v>0</v>
      </c>
      <c r="I704" s="23">
        <f t="shared" si="434"/>
        <v>0</v>
      </c>
      <c r="J704" s="23">
        <f t="shared" si="434"/>
        <v>0</v>
      </c>
      <c r="K704" s="23">
        <f t="shared" si="434"/>
        <v>87690730.129999995</v>
      </c>
      <c r="L704" s="23">
        <f t="shared" si="434"/>
        <v>0</v>
      </c>
      <c r="M704" s="23">
        <f t="shared" si="434"/>
        <v>300000</v>
      </c>
      <c r="N704" s="23">
        <f t="shared" si="434"/>
        <v>0</v>
      </c>
      <c r="O704" s="23">
        <f t="shared" si="434"/>
        <v>0</v>
      </c>
      <c r="P704" s="23">
        <f t="shared" si="434"/>
        <v>0</v>
      </c>
      <c r="Q704" s="23">
        <f t="shared" si="434"/>
        <v>300000</v>
      </c>
      <c r="R704" s="23">
        <f t="shared" si="434"/>
        <v>0</v>
      </c>
      <c r="S704" s="23">
        <f t="shared" si="434"/>
        <v>300000</v>
      </c>
      <c r="T704" s="23">
        <f t="shared" si="434"/>
        <v>0</v>
      </c>
      <c r="U704" s="23">
        <f t="shared" si="434"/>
        <v>0</v>
      </c>
      <c r="V704" s="23">
        <f t="shared" si="434"/>
        <v>0</v>
      </c>
      <c r="W704" s="23">
        <f t="shared" si="435"/>
        <v>300000</v>
      </c>
      <c r="X704" s="23">
        <f t="shared" si="435"/>
        <v>0</v>
      </c>
      <c r="Y704" s="54"/>
    </row>
    <row r="705" spans="1:25" outlineLevel="6" x14ac:dyDescent="0.2">
      <c r="A705" s="21" t="s">
        <v>505</v>
      </c>
      <c r="B705" s="22" t="s">
        <v>414</v>
      </c>
      <c r="C705" s="22" t="s">
        <v>156</v>
      </c>
      <c r="D705" s="22" t="s">
        <v>50</v>
      </c>
      <c r="E705" s="22" t="s">
        <v>506</v>
      </c>
      <c r="F705" s="22"/>
      <c r="G705" s="23">
        <f t="shared" ref="G705:X705" si="436">G706+G707</f>
        <v>87690730.129999995</v>
      </c>
      <c r="H705" s="23">
        <f t="shared" si="436"/>
        <v>0</v>
      </c>
      <c r="I705" s="23">
        <f t="shared" si="436"/>
        <v>0</v>
      </c>
      <c r="J705" s="23">
        <f t="shared" si="436"/>
        <v>0</v>
      </c>
      <c r="K705" s="23">
        <f t="shared" si="436"/>
        <v>87690730.129999995</v>
      </c>
      <c r="L705" s="23">
        <f t="shared" si="436"/>
        <v>0</v>
      </c>
      <c r="M705" s="23">
        <f t="shared" si="436"/>
        <v>300000</v>
      </c>
      <c r="N705" s="23">
        <f t="shared" si="436"/>
        <v>0</v>
      </c>
      <c r="O705" s="23">
        <f t="shared" si="436"/>
        <v>0</v>
      </c>
      <c r="P705" s="23">
        <f t="shared" si="436"/>
        <v>0</v>
      </c>
      <c r="Q705" s="23">
        <f t="shared" si="436"/>
        <v>300000</v>
      </c>
      <c r="R705" s="23">
        <f t="shared" si="436"/>
        <v>0</v>
      </c>
      <c r="S705" s="23">
        <f t="shared" si="436"/>
        <v>300000</v>
      </c>
      <c r="T705" s="23">
        <f t="shared" si="436"/>
        <v>0</v>
      </c>
      <c r="U705" s="23">
        <f t="shared" si="436"/>
        <v>0</v>
      </c>
      <c r="V705" s="23">
        <f t="shared" si="436"/>
        <v>0</v>
      </c>
      <c r="W705" s="23">
        <f t="shared" si="436"/>
        <v>300000</v>
      </c>
      <c r="X705" s="23">
        <f t="shared" si="436"/>
        <v>0</v>
      </c>
      <c r="Y705" s="54"/>
    </row>
    <row r="706" spans="1:25" ht="24" outlineLevel="7" x14ac:dyDescent="0.2">
      <c r="A706" s="21" t="s">
        <v>33</v>
      </c>
      <c r="B706" s="22" t="s">
        <v>414</v>
      </c>
      <c r="C706" s="22" t="s">
        <v>156</v>
      </c>
      <c r="D706" s="22" t="s">
        <v>50</v>
      </c>
      <c r="E706" s="22" t="s">
        <v>506</v>
      </c>
      <c r="F706" s="22" t="s">
        <v>34</v>
      </c>
      <c r="G706" s="23">
        <v>47690730.130000003</v>
      </c>
      <c r="H706" s="23">
        <v>0</v>
      </c>
      <c r="I706" s="23"/>
      <c r="J706" s="23">
        <v>0</v>
      </c>
      <c r="K706" s="23">
        <f>G706+I706</f>
        <v>47690730.130000003</v>
      </c>
      <c r="L706" s="23">
        <f>H706+J706</f>
        <v>0</v>
      </c>
      <c r="M706" s="23">
        <v>300000</v>
      </c>
      <c r="N706" s="23">
        <v>0</v>
      </c>
      <c r="O706" s="23">
        <v>0</v>
      </c>
      <c r="P706" s="23">
        <v>0</v>
      </c>
      <c r="Q706" s="23">
        <f>M706+O706</f>
        <v>300000</v>
      </c>
      <c r="R706" s="23">
        <f>N706+P706</f>
        <v>0</v>
      </c>
      <c r="S706" s="23">
        <v>300000</v>
      </c>
      <c r="T706" s="23">
        <v>0</v>
      </c>
      <c r="U706" s="23">
        <v>0</v>
      </c>
      <c r="V706" s="23">
        <v>0</v>
      </c>
      <c r="W706" s="23">
        <f>S706+U706</f>
        <v>300000</v>
      </c>
      <c r="X706" s="23">
        <f>T706+V706</f>
        <v>0</v>
      </c>
      <c r="Y706" s="54"/>
    </row>
    <row r="707" spans="1:25" ht="24" outlineLevel="7" x14ac:dyDescent="0.2">
      <c r="A707" s="21" t="s">
        <v>185</v>
      </c>
      <c r="B707" s="22" t="s">
        <v>414</v>
      </c>
      <c r="C707" s="22" t="s">
        <v>156</v>
      </c>
      <c r="D707" s="22" t="s">
        <v>50</v>
      </c>
      <c r="E707" s="22" t="s">
        <v>506</v>
      </c>
      <c r="F707" s="22" t="s">
        <v>186</v>
      </c>
      <c r="G707" s="23">
        <v>40000000</v>
      </c>
      <c r="H707" s="23">
        <v>0</v>
      </c>
      <c r="I707" s="23"/>
      <c r="J707" s="23">
        <v>0</v>
      </c>
      <c r="K707" s="23">
        <f>G707+I707</f>
        <v>40000000</v>
      </c>
      <c r="L707" s="23">
        <f>H707+J707</f>
        <v>0</v>
      </c>
      <c r="M707" s="23"/>
      <c r="N707" s="23">
        <v>0</v>
      </c>
      <c r="O707" s="23">
        <v>0</v>
      </c>
      <c r="P707" s="23">
        <v>0</v>
      </c>
      <c r="Q707" s="23">
        <f>M707+O707</f>
        <v>0</v>
      </c>
      <c r="R707" s="23">
        <f>N707+P707</f>
        <v>0</v>
      </c>
      <c r="S707" s="23"/>
      <c r="T707" s="23">
        <v>0</v>
      </c>
      <c r="U707" s="23">
        <v>0</v>
      </c>
      <c r="V707" s="23">
        <v>0</v>
      </c>
      <c r="W707" s="23">
        <f>S707+U707</f>
        <v>0</v>
      </c>
      <c r="X707" s="23">
        <f>T707+V707</f>
        <v>0</v>
      </c>
      <c r="Y707" s="54"/>
    </row>
    <row r="708" spans="1:25" outlineLevel="7" x14ac:dyDescent="0.2">
      <c r="A708" s="21" t="s">
        <v>187</v>
      </c>
      <c r="B708" s="22" t="s">
        <v>414</v>
      </c>
      <c r="C708" s="22" t="s">
        <v>188</v>
      </c>
      <c r="D708" s="22"/>
      <c r="E708" s="22"/>
      <c r="F708" s="22"/>
      <c r="G708" s="23">
        <f>G709</f>
        <v>271628146.48000002</v>
      </c>
      <c r="H708" s="23">
        <f t="shared" ref="H708:X712" si="437">H709</f>
        <v>266900126.34</v>
      </c>
      <c r="I708" s="23">
        <f t="shared" si="437"/>
        <v>0</v>
      </c>
      <c r="J708" s="23">
        <f t="shared" si="437"/>
        <v>0</v>
      </c>
      <c r="K708" s="23">
        <f t="shared" si="437"/>
        <v>271628146.48000002</v>
      </c>
      <c r="L708" s="23">
        <f t="shared" si="437"/>
        <v>266900126.34</v>
      </c>
      <c r="M708" s="23">
        <f t="shared" si="437"/>
        <v>0</v>
      </c>
      <c r="N708" s="23">
        <f t="shared" si="437"/>
        <v>0</v>
      </c>
      <c r="O708" s="23">
        <f t="shared" si="437"/>
        <v>0</v>
      </c>
      <c r="P708" s="23">
        <f t="shared" si="437"/>
        <v>0</v>
      </c>
      <c r="Q708" s="23">
        <f t="shared" si="437"/>
        <v>0</v>
      </c>
      <c r="R708" s="23">
        <f t="shared" si="437"/>
        <v>0</v>
      </c>
      <c r="S708" s="23">
        <f t="shared" si="437"/>
        <v>0</v>
      </c>
      <c r="T708" s="23">
        <f t="shared" si="437"/>
        <v>0</v>
      </c>
      <c r="U708" s="23">
        <f t="shared" si="437"/>
        <v>0</v>
      </c>
      <c r="V708" s="23">
        <f t="shared" si="437"/>
        <v>0</v>
      </c>
      <c r="W708" s="23">
        <f t="shared" si="437"/>
        <v>0</v>
      </c>
      <c r="X708" s="23">
        <f t="shared" si="437"/>
        <v>0</v>
      </c>
      <c r="Y708" s="54"/>
    </row>
    <row r="709" spans="1:25" outlineLevel="7" x14ac:dyDescent="0.2">
      <c r="A709" s="21" t="s">
        <v>260</v>
      </c>
      <c r="B709" s="22" t="s">
        <v>414</v>
      </c>
      <c r="C709" s="22" t="s">
        <v>188</v>
      </c>
      <c r="D709" s="22" t="s">
        <v>84</v>
      </c>
      <c r="E709" s="22"/>
      <c r="F709" s="22"/>
      <c r="G709" s="23">
        <f>G710+G714</f>
        <v>271628146.48000002</v>
      </c>
      <c r="H709" s="23">
        <f t="shared" ref="H709:X709" si="438">H710+H714</f>
        <v>266900126.34</v>
      </c>
      <c r="I709" s="23">
        <f t="shared" si="438"/>
        <v>0</v>
      </c>
      <c r="J709" s="23">
        <f t="shared" si="438"/>
        <v>0</v>
      </c>
      <c r="K709" s="23">
        <f t="shared" si="438"/>
        <v>271628146.48000002</v>
      </c>
      <c r="L709" s="23">
        <f t="shared" si="438"/>
        <v>266900126.34</v>
      </c>
      <c r="M709" s="23">
        <f t="shared" si="438"/>
        <v>0</v>
      </c>
      <c r="N709" s="23">
        <f t="shared" si="438"/>
        <v>0</v>
      </c>
      <c r="O709" s="23">
        <f t="shared" si="438"/>
        <v>0</v>
      </c>
      <c r="P709" s="23">
        <f t="shared" si="438"/>
        <v>0</v>
      </c>
      <c r="Q709" s="23">
        <f t="shared" si="438"/>
        <v>0</v>
      </c>
      <c r="R709" s="23">
        <f t="shared" si="438"/>
        <v>0</v>
      </c>
      <c r="S709" s="23">
        <f t="shared" si="438"/>
        <v>0</v>
      </c>
      <c r="T709" s="23">
        <f t="shared" si="438"/>
        <v>0</v>
      </c>
      <c r="U709" s="23">
        <f t="shared" si="438"/>
        <v>0</v>
      </c>
      <c r="V709" s="23">
        <f t="shared" si="438"/>
        <v>0</v>
      </c>
      <c r="W709" s="23">
        <f t="shared" si="438"/>
        <v>0</v>
      </c>
      <c r="X709" s="23">
        <f t="shared" si="438"/>
        <v>0</v>
      </c>
      <c r="Y709" s="54"/>
    </row>
    <row r="710" spans="1:25" outlineLevel="7" x14ac:dyDescent="0.2">
      <c r="A710" s="21" t="s">
        <v>415</v>
      </c>
      <c r="B710" s="22" t="s">
        <v>414</v>
      </c>
      <c r="C710" s="22" t="s">
        <v>188</v>
      </c>
      <c r="D710" s="22" t="s">
        <v>84</v>
      </c>
      <c r="E710" s="22" t="s">
        <v>416</v>
      </c>
      <c r="F710" s="22"/>
      <c r="G710" s="23">
        <f>G711</f>
        <v>220753067.12</v>
      </c>
      <c r="H710" s="23">
        <f t="shared" si="437"/>
        <v>220730991.81999999</v>
      </c>
      <c r="I710" s="23">
        <f t="shared" si="437"/>
        <v>0</v>
      </c>
      <c r="J710" s="23">
        <f t="shared" si="437"/>
        <v>0</v>
      </c>
      <c r="K710" s="23">
        <f t="shared" si="437"/>
        <v>220753067.12</v>
      </c>
      <c r="L710" s="23">
        <f t="shared" si="437"/>
        <v>220730991.81999999</v>
      </c>
      <c r="M710" s="23">
        <f t="shared" si="437"/>
        <v>0</v>
      </c>
      <c r="N710" s="23">
        <f t="shared" si="437"/>
        <v>0</v>
      </c>
      <c r="O710" s="23">
        <f t="shared" si="437"/>
        <v>0</v>
      </c>
      <c r="P710" s="23">
        <f t="shared" si="437"/>
        <v>0</v>
      </c>
      <c r="Q710" s="23">
        <f t="shared" si="437"/>
        <v>0</v>
      </c>
      <c r="R710" s="23">
        <f t="shared" si="437"/>
        <v>0</v>
      </c>
      <c r="S710" s="23">
        <f t="shared" si="437"/>
        <v>0</v>
      </c>
      <c r="T710" s="23">
        <f t="shared" si="437"/>
        <v>0</v>
      </c>
      <c r="U710" s="23">
        <f t="shared" si="437"/>
        <v>0</v>
      </c>
      <c r="V710" s="23">
        <f t="shared" si="437"/>
        <v>0</v>
      </c>
      <c r="W710" s="23">
        <f t="shared" si="437"/>
        <v>0</v>
      </c>
      <c r="X710" s="23">
        <f t="shared" si="437"/>
        <v>0</v>
      </c>
      <c r="Y710" s="54"/>
    </row>
    <row r="711" spans="1:25" ht="84" outlineLevel="7" x14ac:dyDescent="0.2">
      <c r="A711" s="21" t="s">
        <v>457</v>
      </c>
      <c r="B711" s="22" t="s">
        <v>414</v>
      </c>
      <c r="C711" s="22" t="s">
        <v>188</v>
      </c>
      <c r="D711" s="22" t="s">
        <v>84</v>
      </c>
      <c r="E711" s="22" t="s">
        <v>458</v>
      </c>
      <c r="F711" s="22"/>
      <c r="G711" s="23">
        <f>G712</f>
        <v>220753067.12</v>
      </c>
      <c r="H711" s="23">
        <f t="shared" si="437"/>
        <v>220730991.81999999</v>
      </c>
      <c r="I711" s="23">
        <f t="shared" si="437"/>
        <v>0</v>
      </c>
      <c r="J711" s="23">
        <f t="shared" si="437"/>
        <v>0</v>
      </c>
      <c r="K711" s="23">
        <f t="shared" si="437"/>
        <v>220753067.12</v>
      </c>
      <c r="L711" s="23">
        <f t="shared" si="437"/>
        <v>220730991.81999999</v>
      </c>
      <c r="M711" s="23">
        <f t="shared" si="437"/>
        <v>0</v>
      </c>
      <c r="N711" s="23">
        <f t="shared" si="437"/>
        <v>0</v>
      </c>
      <c r="O711" s="23">
        <f t="shared" si="437"/>
        <v>0</v>
      </c>
      <c r="P711" s="23">
        <f t="shared" si="437"/>
        <v>0</v>
      </c>
      <c r="Q711" s="23">
        <f t="shared" si="437"/>
        <v>0</v>
      </c>
      <c r="R711" s="23">
        <f t="shared" si="437"/>
        <v>0</v>
      </c>
      <c r="S711" s="23">
        <f t="shared" si="437"/>
        <v>0</v>
      </c>
      <c r="T711" s="23">
        <f t="shared" si="437"/>
        <v>0</v>
      </c>
      <c r="U711" s="23">
        <f t="shared" si="437"/>
        <v>0</v>
      </c>
      <c r="V711" s="23">
        <f t="shared" si="437"/>
        <v>0</v>
      </c>
      <c r="W711" s="23">
        <f t="shared" si="437"/>
        <v>0</v>
      </c>
      <c r="X711" s="23">
        <f t="shared" si="437"/>
        <v>0</v>
      </c>
      <c r="Y711" s="54"/>
    </row>
    <row r="712" spans="1:25" ht="36" outlineLevel="7" x14ac:dyDescent="0.2">
      <c r="A712" s="21" t="s">
        <v>459</v>
      </c>
      <c r="B712" s="22" t="s">
        <v>414</v>
      </c>
      <c r="C712" s="22" t="s">
        <v>188</v>
      </c>
      <c r="D712" s="22" t="s">
        <v>84</v>
      </c>
      <c r="E712" s="22" t="s">
        <v>460</v>
      </c>
      <c r="F712" s="22"/>
      <c r="G712" s="23">
        <f>G713</f>
        <v>220753067.12</v>
      </c>
      <c r="H712" s="23">
        <f t="shared" si="437"/>
        <v>220730991.81999999</v>
      </c>
      <c r="I712" s="23">
        <f t="shared" si="437"/>
        <v>0</v>
      </c>
      <c r="J712" s="23">
        <f t="shared" si="437"/>
        <v>0</v>
      </c>
      <c r="K712" s="23">
        <f t="shared" si="437"/>
        <v>220753067.12</v>
      </c>
      <c r="L712" s="23">
        <f t="shared" si="437"/>
        <v>220730991.81999999</v>
      </c>
      <c r="M712" s="23">
        <f t="shared" si="437"/>
        <v>0</v>
      </c>
      <c r="N712" s="23">
        <f t="shared" si="437"/>
        <v>0</v>
      </c>
      <c r="O712" s="23">
        <f t="shared" si="437"/>
        <v>0</v>
      </c>
      <c r="P712" s="23">
        <f t="shared" si="437"/>
        <v>0</v>
      </c>
      <c r="Q712" s="23">
        <f t="shared" si="437"/>
        <v>0</v>
      </c>
      <c r="R712" s="23">
        <f t="shared" si="437"/>
        <v>0</v>
      </c>
      <c r="S712" s="23">
        <f t="shared" si="437"/>
        <v>0</v>
      </c>
      <c r="T712" s="23">
        <f t="shared" si="437"/>
        <v>0</v>
      </c>
      <c r="U712" s="23">
        <f t="shared" si="437"/>
        <v>0</v>
      </c>
      <c r="V712" s="23">
        <f t="shared" si="437"/>
        <v>0</v>
      </c>
      <c r="W712" s="23">
        <f t="shared" si="437"/>
        <v>0</v>
      </c>
      <c r="X712" s="23">
        <f t="shared" si="437"/>
        <v>0</v>
      </c>
      <c r="Y712" s="54"/>
    </row>
    <row r="713" spans="1:25" ht="24" outlineLevel="7" x14ac:dyDescent="0.2">
      <c r="A713" s="21" t="s">
        <v>185</v>
      </c>
      <c r="B713" s="22" t="s">
        <v>414</v>
      </c>
      <c r="C713" s="22" t="s">
        <v>188</v>
      </c>
      <c r="D713" s="22" t="s">
        <v>84</v>
      </c>
      <c r="E713" s="22" t="s">
        <v>460</v>
      </c>
      <c r="F713" s="22" t="s">
        <v>186</v>
      </c>
      <c r="G713" s="23">
        <v>220753067.12</v>
      </c>
      <c r="H713" s="23">
        <v>220730991.81999999</v>
      </c>
      <c r="I713" s="23"/>
      <c r="J713" s="23"/>
      <c r="K713" s="23">
        <f>G713+I713</f>
        <v>220753067.12</v>
      </c>
      <c r="L713" s="23">
        <f>H713+J713</f>
        <v>220730991.81999999</v>
      </c>
      <c r="M713" s="23"/>
      <c r="N713" s="23"/>
      <c r="O713" s="23"/>
      <c r="P713" s="23"/>
      <c r="Q713" s="23">
        <f>M713+O713</f>
        <v>0</v>
      </c>
      <c r="R713" s="23">
        <f>N713+P713</f>
        <v>0</v>
      </c>
      <c r="S713" s="23"/>
      <c r="T713" s="23"/>
      <c r="U713" s="23"/>
      <c r="V713" s="23"/>
      <c r="W713" s="23">
        <f>S713+U713</f>
        <v>0</v>
      </c>
      <c r="X713" s="23">
        <f>T713+V713</f>
        <v>0</v>
      </c>
      <c r="Y713" s="54"/>
    </row>
    <row r="714" spans="1:25" outlineLevel="3" x14ac:dyDescent="0.2">
      <c r="A714" s="21" t="s">
        <v>337</v>
      </c>
      <c r="B714" s="22" t="s">
        <v>414</v>
      </c>
      <c r="C714" s="22" t="s">
        <v>188</v>
      </c>
      <c r="D714" s="22" t="s">
        <v>84</v>
      </c>
      <c r="E714" s="22" t="s">
        <v>338</v>
      </c>
      <c r="F714" s="22"/>
      <c r="G714" s="23">
        <f>G715</f>
        <v>50875079.359999999</v>
      </c>
      <c r="H714" s="23">
        <f t="shared" ref="H714:X716" si="439">H715</f>
        <v>46169134.520000003</v>
      </c>
      <c r="I714" s="23">
        <f t="shared" si="439"/>
        <v>0</v>
      </c>
      <c r="J714" s="23">
        <f t="shared" si="439"/>
        <v>0</v>
      </c>
      <c r="K714" s="23">
        <f t="shared" si="439"/>
        <v>50875079.359999999</v>
      </c>
      <c r="L714" s="23">
        <f t="shared" si="439"/>
        <v>46169134.520000003</v>
      </c>
      <c r="M714" s="23">
        <f t="shared" si="439"/>
        <v>0</v>
      </c>
      <c r="N714" s="23">
        <f t="shared" si="439"/>
        <v>0</v>
      </c>
      <c r="O714" s="23">
        <f t="shared" si="439"/>
        <v>0</v>
      </c>
      <c r="P714" s="23">
        <f t="shared" si="439"/>
        <v>0</v>
      </c>
      <c r="Q714" s="23">
        <f t="shared" si="439"/>
        <v>0</v>
      </c>
      <c r="R714" s="23">
        <f t="shared" si="439"/>
        <v>0</v>
      </c>
      <c r="S714" s="23">
        <f t="shared" si="439"/>
        <v>0</v>
      </c>
      <c r="T714" s="23">
        <f t="shared" si="439"/>
        <v>0</v>
      </c>
      <c r="U714" s="23">
        <f t="shared" si="439"/>
        <v>0</v>
      </c>
      <c r="V714" s="23">
        <f t="shared" si="439"/>
        <v>0</v>
      </c>
      <c r="W714" s="23">
        <f t="shared" si="439"/>
        <v>0</v>
      </c>
      <c r="X714" s="23">
        <f t="shared" si="439"/>
        <v>0</v>
      </c>
      <c r="Y714" s="54"/>
    </row>
    <row r="715" spans="1:25" ht="24" outlineLevel="5" x14ac:dyDescent="0.2">
      <c r="A715" s="21" t="s">
        <v>339</v>
      </c>
      <c r="B715" s="22" t="s">
        <v>414</v>
      </c>
      <c r="C715" s="22" t="s">
        <v>188</v>
      </c>
      <c r="D715" s="22" t="s">
        <v>84</v>
      </c>
      <c r="E715" s="22" t="s">
        <v>340</v>
      </c>
      <c r="F715" s="22"/>
      <c r="G715" s="23">
        <f>G716</f>
        <v>50875079.359999999</v>
      </c>
      <c r="H715" s="23">
        <f t="shared" si="439"/>
        <v>46169134.520000003</v>
      </c>
      <c r="I715" s="23">
        <f t="shared" si="439"/>
        <v>0</v>
      </c>
      <c r="J715" s="23">
        <f t="shared" si="439"/>
        <v>0</v>
      </c>
      <c r="K715" s="23">
        <f t="shared" si="439"/>
        <v>50875079.359999999</v>
      </c>
      <c r="L715" s="23">
        <f t="shared" si="439"/>
        <v>46169134.520000003</v>
      </c>
      <c r="M715" s="23">
        <f t="shared" si="439"/>
        <v>0</v>
      </c>
      <c r="N715" s="23">
        <f t="shared" si="439"/>
        <v>0</v>
      </c>
      <c r="O715" s="23">
        <f t="shared" si="439"/>
        <v>0</v>
      </c>
      <c r="P715" s="23">
        <f t="shared" si="439"/>
        <v>0</v>
      </c>
      <c r="Q715" s="23">
        <f t="shared" si="439"/>
        <v>0</v>
      </c>
      <c r="R715" s="23">
        <f t="shared" si="439"/>
        <v>0</v>
      </c>
      <c r="S715" s="23">
        <f t="shared" si="439"/>
        <v>0</v>
      </c>
      <c r="T715" s="23">
        <f t="shared" si="439"/>
        <v>0</v>
      </c>
      <c r="U715" s="23">
        <f t="shared" si="439"/>
        <v>0</v>
      </c>
      <c r="V715" s="23">
        <f t="shared" si="439"/>
        <v>0</v>
      </c>
      <c r="W715" s="23">
        <f>W716</f>
        <v>0</v>
      </c>
      <c r="X715" s="23">
        <f>X716</f>
        <v>0</v>
      </c>
      <c r="Y715" s="54"/>
    </row>
    <row r="716" spans="1:25" ht="36" outlineLevel="7" x14ac:dyDescent="0.2">
      <c r="A716" s="21" t="s">
        <v>514</v>
      </c>
      <c r="B716" s="22" t="s">
        <v>414</v>
      </c>
      <c r="C716" s="22" t="s">
        <v>188</v>
      </c>
      <c r="D716" s="22" t="s">
        <v>84</v>
      </c>
      <c r="E716" s="22" t="s">
        <v>515</v>
      </c>
      <c r="F716" s="22"/>
      <c r="G716" s="23">
        <f>G717</f>
        <v>50875079.359999999</v>
      </c>
      <c r="H716" s="23">
        <f t="shared" si="439"/>
        <v>46169134.520000003</v>
      </c>
      <c r="I716" s="23">
        <f t="shared" si="439"/>
        <v>0</v>
      </c>
      <c r="J716" s="23">
        <f t="shared" si="439"/>
        <v>0</v>
      </c>
      <c r="K716" s="23">
        <f t="shared" si="439"/>
        <v>50875079.359999999</v>
      </c>
      <c r="L716" s="23">
        <f t="shared" si="439"/>
        <v>46169134.520000003</v>
      </c>
      <c r="M716" s="23">
        <f t="shared" si="439"/>
        <v>0</v>
      </c>
      <c r="N716" s="23">
        <f t="shared" si="439"/>
        <v>0</v>
      </c>
      <c r="O716" s="23">
        <f t="shared" si="439"/>
        <v>0</v>
      </c>
      <c r="P716" s="23">
        <f t="shared" si="439"/>
        <v>0</v>
      </c>
      <c r="Q716" s="23">
        <f t="shared" si="439"/>
        <v>0</v>
      </c>
      <c r="R716" s="23">
        <f t="shared" si="439"/>
        <v>0</v>
      </c>
      <c r="S716" s="23">
        <f t="shared" si="439"/>
        <v>0</v>
      </c>
      <c r="T716" s="23">
        <f t="shared" si="439"/>
        <v>0</v>
      </c>
      <c r="U716" s="23">
        <f t="shared" si="439"/>
        <v>0</v>
      </c>
      <c r="V716" s="23">
        <f t="shared" si="439"/>
        <v>0</v>
      </c>
      <c r="W716" s="23">
        <f t="shared" si="439"/>
        <v>0</v>
      </c>
      <c r="X716" s="23">
        <f t="shared" si="439"/>
        <v>0</v>
      </c>
      <c r="Y716" s="54"/>
    </row>
    <row r="717" spans="1:25" ht="24" outlineLevel="7" x14ac:dyDescent="0.2">
      <c r="A717" s="21" t="s">
        <v>185</v>
      </c>
      <c r="B717" s="22" t="s">
        <v>414</v>
      </c>
      <c r="C717" s="22" t="s">
        <v>188</v>
      </c>
      <c r="D717" s="22" t="s">
        <v>84</v>
      </c>
      <c r="E717" s="22" t="s">
        <v>515</v>
      </c>
      <c r="F717" s="22" t="s">
        <v>186</v>
      </c>
      <c r="G717" s="23">
        <v>50875079.359999999</v>
      </c>
      <c r="H717" s="23">
        <v>46169134.520000003</v>
      </c>
      <c r="I717" s="23"/>
      <c r="J717" s="23"/>
      <c r="K717" s="23">
        <f>G717+I717</f>
        <v>50875079.359999999</v>
      </c>
      <c r="L717" s="23">
        <f>H717+J717</f>
        <v>46169134.520000003</v>
      </c>
      <c r="M717" s="23"/>
      <c r="N717" s="23"/>
      <c r="O717" s="23"/>
      <c r="P717" s="23"/>
      <c r="Q717" s="23">
        <f>M717+O717</f>
        <v>0</v>
      </c>
      <c r="R717" s="23">
        <f>N717+P717</f>
        <v>0</v>
      </c>
      <c r="S717" s="23"/>
      <c r="T717" s="23"/>
      <c r="U717" s="23"/>
      <c r="V717" s="23"/>
      <c r="W717" s="23">
        <f>S717+U717</f>
        <v>0</v>
      </c>
      <c r="X717" s="23">
        <f>T717+V717</f>
        <v>0</v>
      </c>
      <c r="Y717" s="54"/>
    </row>
    <row r="718" spans="1:25" outlineLevel="1" x14ac:dyDescent="0.2">
      <c r="A718" s="21" t="s">
        <v>352</v>
      </c>
      <c r="B718" s="22" t="s">
        <v>414</v>
      </c>
      <c r="C718" s="22" t="s">
        <v>353</v>
      </c>
      <c r="D718" s="22"/>
      <c r="E718" s="22"/>
      <c r="F718" s="22"/>
      <c r="G718" s="23">
        <f t="shared" ref="G718:V722" si="440">G719</f>
        <v>1630000</v>
      </c>
      <c r="H718" s="23">
        <f t="shared" si="440"/>
        <v>0</v>
      </c>
      <c r="I718" s="23">
        <f t="shared" si="440"/>
        <v>0</v>
      </c>
      <c r="J718" s="23">
        <f t="shared" si="440"/>
        <v>0</v>
      </c>
      <c r="K718" s="23">
        <f t="shared" si="440"/>
        <v>1630000</v>
      </c>
      <c r="L718" s="23">
        <f t="shared" si="440"/>
        <v>0</v>
      </c>
      <c r="M718" s="23">
        <f t="shared" si="440"/>
        <v>1630000</v>
      </c>
      <c r="N718" s="23">
        <f t="shared" si="440"/>
        <v>0</v>
      </c>
      <c r="O718" s="23">
        <f t="shared" si="440"/>
        <v>0</v>
      </c>
      <c r="P718" s="23">
        <f t="shared" si="440"/>
        <v>0</v>
      </c>
      <c r="Q718" s="23">
        <f t="shared" si="440"/>
        <v>1630000</v>
      </c>
      <c r="R718" s="23">
        <f t="shared" si="440"/>
        <v>0</v>
      </c>
      <c r="S718" s="23">
        <f t="shared" si="440"/>
        <v>1630000</v>
      </c>
      <c r="T718" s="23">
        <f t="shared" si="440"/>
        <v>0</v>
      </c>
      <c r="U718" s="23">
        <f t="shared" si="440"/>
        <v>0</v>
      </c>
      <c r="V718" s="23">
        <f t="shared" si="440"/>
        <v>0</v>
      </c>
      <c r="W718" s="23">
        <f t="shared" ref="W718:X722" si="441">W719</f>
        <v>1630000</v>
      </c>
      <c r="X718" s="23">
        <f t="shared" si="441"/>
        <v>0</v>
      </c>
      <c r="Y718" s="54"/>
    </row>
    <row r="719" spans="1:25" outlineLevel="2" x14ac:dyDescent="0.2">
      <c r="A719" s="21" t="s">
        <v>384</v>
      </c>
      <c r="B719" s="22" t="s">
        <v>414</v>
      </c>
      <c r="C719" s="22" t="s">
        <v>353</v>
      </c>
      <c r="D719" s="22" t="s">
        <v>44</v>
      </c>
      <c r="E719" s="22"/>
      <c r="F719" s="22"/>
      <c r="G719" s="23">
        <f t="shared" si="440"/>
        <v>1630000</v>
      </c>
      <c r="H719" s="23">
        <f t="shared" si="440"/>
        <v>0</v>
      </c>
      <c r="I719" s="23">
        <f t="shared" si="440"/>
        <v>0</v>
      </c>
      <c r="J719" s="23">
        <f t="shared" si="440"/>
        <v>0</v>
      </c>
      <c r="K719" s="23">
        <f t="shared" si="440"/>
        <v>1630000</v>
      </c>
      <c r="L719" s="23">
        <f t="shared" si="440"/>
        <v>0</v>
      </c>
      <c r="M719" s="23">
        <f t="shared" si="440"/>
        <v>1630000</v>
      </c>
      <c r="N719" s="23">
        <f t="shared" si="440"/>
        <v>0</v>
      </c>
      <c r="O719" s="23">
        <f t="shared" si="440"/>
        <v>0</v>
      </c>
      <c r="P719" s="23">
        <f t="shared" si="440"/>
        <v>0</v>
      </c>
      <c r="Q719" s="23">
        <f t="shared" si="440"/>
        <v>1630000</v>
      </c>
      <c r="R719" s="23">
        <f t="shared" si="440"/>
        <v>0</v>
      </c>
      <c r="S719" s="23">
        <f t="shared" si="440"/>
        <v>1630000</v>
      </c>
      <c r="T719" s="23">
        <f t="shared" si="440"/>
        <v>0</v>
      </c>
      <c r="U719" s="23">
        <f t="shared" si="440"/>
        <v>0</v>
      </c>
      <c r="V719" s="23">
        <f t="shared" si="440"/>
        <v>0</v>
      </c>
      <c r="W719" s="23">
        <f t="shared" si="441"/>
        <v>1630000</v>
      </c>
      <c r="X719" s="23">
        <f t="shared" si="441"/>
        <v>0</v>
      </c>
      <c r="Y719" s="54"/>
    </row>
    <row r="720" spans="1:25" outlineLevel="3" x14ac:dyDescent="0.2">
      <c r="A720" s="21" t="s">
        <v>327</v>
      </c>
      <c r="B720" s="22" t="s">
        <v>414</v>
      </c>
      <c r="C720" s="22" t="s">
        <v>353</v>
      </c>
      <c r="D720" s="22" t="s">
        <v>44</v>
      </c>
      <c r="E720" s="22" t="s">
        <v>328</v>
      </c>
      <c r="F720" s="22"/>
      <c r="G720" s="23">
        <f t="shared" si="440"/>
        <v>1630000</v>
      </c>
      <c r="H720" s="23">
        <f t="shared" si="440"/>
        <v>0</v>
      </c>
      <c r="I720" s="23">
        <f t="shared" si="440"/>
        <v>0</v>
      </c>
      <c r="J720" s="23">
        <f t="shared" si="440"/>
        <v>0</v>
      </c>
      <c r="K720" s="23">
        <f t="shared" si="440"/>
        <v>1630000</v>
      </c>
      <c r="L720" s="23">
        <f t="shared" si="440"/>
        <v>0</v>
      </c>
      <c r="M720" s="23">
        <f t="shared" si="440"/>
        <v>1630000</v>
      </c>
      <c r="N720" s="23">
        <f t="shared" si="440"/>
        <v>0</v>
      </c>
      <c r="O720" s="23">
        <f t="shared" si="440"/>
        <v>0</v>
      </c>
      <c r="P720" s="23">
        <f t="shared" si="440"/>
        <v>0</v>
      </c>
      <c r="Q720" s="23">
        <f t="shared" si="440"/>
        <v>1630000</v>
      </c>
      <c r="R720" s="23">
        <f t="shared" si="440"/>
        <v>0</v>
      </c>
      <c r="S720" s="23">
        <f t="shared" si="440"/>
        <v>1630000</v>
      </c>
      <c r="T720" s="23">
        <f t="shared" si="440"/>
        <v>0</v>
      </c>
      <c r="U720" s="23">
        <f t="shared" si="440"/>
        <v>0</v>
      </c>
      <c r="V720" s="23">
        <f t="shared" si="440"/>
        <v>0</v>
      </c>
      <c r="W720" s="23">
        <f t="shared" si="441"/>
        <v>1630000</v>
      </c>
      <c r="X720" s="23">
        <f t="shared" si="441"/>
        <v>0</v>
      </c>
      <c r="Y720" s="54"/>
    </row>
    <row r="721" spans="1:27" outlineLevel="5" x14ac:dyDescent="0.2">
      <c r="A721" s="21" t="s">
        <v>516</v>
      </c>
      <c r="B721" s="22" t="s">
        <v>414</v>
      </c>
      <c r="C721" s="22" t="s">
        <v>353</v>
      </c>
      <c r="D721" s="22" t="s">
        <v>44</v>
      </c>
      <c r="E721" s="22" t="s">
        <v>517</v>
      </c>
      <c r="F721" s="22"/>
      <c r="G721" s="23">
        <f t="shared" si="440"/>
        <v>1630000</v>
      </c>
      <c r="H721" s="23">
        <f t="shared" si="440"/>
        <v>0</v>
      </c>
      <c r="I721" s="23">
        <f t="shared" si="440"/>
        <v>0</v>
      </c>
      <c r="J721" s="23">
        <f t="shared" si="440"/>
        <v>0</v>
      </c>
      <c r="K721" s="23">
        <f t="shared" si="440"/>
        <v>1630000</v>
      </c>
      <c r="L721" s="23">
        <f t="shared" si="440"/>
        <v>0</v>
      </c>
      <c r="M721" s="23">
        <f t="shared" si="440"/>
        <v>1630000</v>
      </c>
      <c r="N721" s="23">
        <f t="shared" si="440"/>
        <v>0</v>
      </c>
      <c r="O721" s="23">
        <f t="shared" si="440"/>
        <v>0</v>
      </c>
      <c r="P721" s="23">
        <f t="shared" si="440"/>
        <v>0</v>
      </c>
      <c r="Q721" s="23">
        <f t="shared" si="440"/>
        <v>1630000</v>
      </c>
      <c r="R721" s="23">
        <f t="shared" si="440"/>
        <v>0</v>
      </c>
      <c r="S721" s="23">
        <f t="shared" si="440"/>
        <v>1630000</v>
      </c>
      <c r="T721" s="23">
        <f t="shared" si="440"/>
        <v>0</v>
      </c>
      <c r="U721" s="23">
        <f t="shared" si="440"/>
        <v>0</v>
      </c>
      <c r="V721" s="23">
        <f t="shared" si="440"/>
        <v>0</v>
      </c>
      <c r="W721" s="23">
        <f t="shared" si="441"/>
        <v>1630000</v>
      </c>
      <c r="X721" s="23">
        <f t="shared" si="441"/>
        <v>0</v>
      </c>
      <c r="Y721" s="54"/>
    </row>
    <row r="722" spans="1:27" ht="36" outlineLevel="6" x14ac:dyDescent="0.2">
      <c r="A722" s="21" t="s">
        <v>518</v>
      </c>
      <c r="B722" s="22" t="s">
        <v>414</v>
      </c>
      <c r="C722" s="22" t="s">
        <v>353</v>
      </c>
      <c r="D722" s="22" t="s">
        <v>44</v>
      </c>
      <c r="E722" s="22" t="s">
        <v>519</v>
      </c>
      <c r="F722" s="22"/>
      <c r="G722" s="23">
        <f t="shared" si="440"/>
        <v>1630000</v>
      </c>
      <c r="H722" s="23">
        <f t="shared" si="440"/>
        <v>0</v>
      </c>
      <c r="I722" s="23">
        <f t="shared" si="440"/>
        <v>0</v>
      </c>
      <c r="J722" s="23">
        <f t="shared" si="440"/>
        <v>0</v>
      </c>
      <c r="K722" s="23">
        <f t="shared" si="440"/>
        <v>1630000</v>
      </c>
      <c r="L722" s="23">
        <f t="shared" si="440"/>
        <v>0</v>
      </c>
      <c r="M722" s="23">
        <f t="shared" si="440"/>
        <v>1630000</v>
      </c>
      <c r="N722" s="23">
        <f t="shared" si="440"/>
        <v>0</v>
      </c>
      <c r="O722" s="23">
        <f t="shared" si="440"/>
        <v>0</v>
      </c>
      <c r="P722" s="23">
        <f t="shared" si="440"/>
        <v>0</v>
      </c>
      <c r="Q722" s="23">
        <f t="shared" si="440"/>
        <v>1630000</v>
      </c>
      <c r="R722" s="23">
        <f t="shared" si="440"/>
        <v>0</v>
      </c>
      <c r="S722" s="23">
        <f t="shared" si="440"/>
        <v>1630000</v>
      </c>
      <c r="T722" s="23">
        <f t="shared" si="440"/>
        <v>0</v>
      </c>
      <c r="U722" s="23">
        <f t="shared" si="440"/>
        <v>0</v>
      </c>
      <c r="V722" s="23">
        <f t="shared" si="440"/>
        <v>0</v>
      </c>
      <c r="W722" s="23">
        <f t="shared" si="441"/>
        <v>1630000</v>
      </c>
      <c r="X722" s="23">
        <f t="shared" si="441"/>
        <v>0</v>
      </c>
      <c r="Y722" s="54"/>
    </row>
    <row r="723" spans="1:27" ht="24" outlineLevel="7" x14ac:dyDescent="0.2">
      <c r="A723" s="21" t="s">
        <v>185</v>
      </c>
      <c r="B723" s="22" t="s">
        <v>414</v>
      </c>
      <c r="C723" s="22" t="s">
        <v>353</v>
      </c>
      <c r="D723" s="22" t="s">
        <v>44</v>
      </c>
      <c r="E723" s="22" t="s">
        <v>519</v>
      </c>
      <c r="F723" s="22" t="s">
        <v>186</v>
      </c>
      <c r="G723" s="23">
        <v>1630000</v>
      </c>
      <c r="H723" s="23">
        <v>0</v>
      </c>
      <c r="I723" s="23"/>
      <c r="J723" s="23">
        <v>0</v>
      </c>
      <c r="K723" s="23">
        <f>G723+I723</f>
        <v>1630000</v>
      </c>
      <c r="L723" s="23">
        <f>H723+J723</f>
        <v>0</v>
      </c>
      <c r="M723" s="23">
        <v>1630000</v>
      </c>
      <c r="N723" s="23">
        <v>0</v>
      </c>
      <c r="O723" s="23">
        <v>0</v>
      </c>
      <c r="P723" s="23">
        <v>0</v>
      </c>
      <c r="Q723" s="23">
        <f>M723+O723</f>
        <v>1630000</v>
      </c>
      <c r="R723" s="23">
        <f>N723+P723</f>
        <v>0</v>
      </c>
      <c r="S723" s="23">
        <v>1630000</v>
      </c>
      <c r="T723" s="23">
        <v>0</v>
      </c>
      <c r="U723" s="23">
        <v>0</v>
      </c>
      <c r="V723" s="23">
        <v>0</v>
      </c>
      <c r="W723" s="23">
        <f>S723+U723</f>
        <v>1630000</v>
      </c>
      <c r="X723" s="23">
        <f>T723+V723</f>
        <v>0</v>
      </c>
      <c r="Y723" s="54"/>
    </row>
    <row r="724" spans="1:27" outlineLevel="1" x14ac:dyDescent="0.2">
      <c r="A724" s="21" t="s">
        <v>139</v>
      </c>
      <c r="B724" s="22" t="s">
        <v>414</v>
      </c>
      <c r="C724" s="22" t="s">
        <v>97</v>
      </c>
      <c r="D724" s="22"/>
      <c r="E724" s="22"/>
      <c r="F724" s="22"/>
      <c r="G724" s="23">
        <f t="shared" ref="G724:V728" si="442">G725</f>
        <v>556400</v>
      </c>
      <c r="H724" s="23">
        <f t="shared" si="442"/>
        <v>556400</v>
      </c>
      <c r="I724" s="23">
        <f t="shared" si="442"/>
        <v>0</v>
      </c>
      <c r="J724" s="23">
        <f t="shared" si="442"/>
        <v>0</v>
      </c>
      <c r="K724" s="23">
        <f t="shared" si="442"/>
        <v>556400</v>
      </c>
      <c r="L724" s="23">
        <f t="shared" si="442"/>
        <v>556400</v>
      </c>
      <c r="M724" s="23">
        <f t="shared" si="442"/>
        <v>578700</v>
      </c>
      <c r="N724" s="23">
        <f t="shared" si="442"/>
        <v>578700</v>
      </c>
      <c r="O724" s="23">
        <f t="shared" si="442"/>
        <v>0</v>
      </c>
      <c r="P724" s="23">
        <f t="shared" si="442"/>
        <v>0</v>
      </c>
      <c r="Q724" s="23">
        <f t="shared" si="442"/>
        <v>578700</v>
      </c>
      <c r="R724" s="23">
        <f t="shared" si="442"/>
        <v>578700</v>
      </c>
      <c r="S724" s="23">
        <f t="shared" si="442"/>
        <v>601800</v>
      </c>
      <c r="T724" s="23">
        <f t="shared" si="442"/>
        <v>601800</v>
      </c>
      <c r="U724" s="23">
        <f t="shared" si="442"/>
        <v>0</v>
      </c>
      <c r="V724" s="23">
        <f t="shared" si="442"/>
        <v>0</v>
      </c>
      <c r="W724" s="23">
        <f t="shared" ref="W724:X728" si="443">W725</f>
        <v>601800</v>
      </c>
      <c r="X724" s="23">
        <f t="shared" si="443"/>
        <v>601800</v>
      </c>
      <c r="Y724" s="54"/>
    </row>
    <row r="725" spans="1:27" outlineLevel="2" x14ac:dyDescent="0.2">
      <c r="A725" s="21" t="s">
        <v>147</v>
      </c>
      <c r="B725" s="22" t="s">
        <v>414</v>
      </c>
      <c r="C725" s="22" t="s">
        <v>97</v>
      </c>
      <c r="D725" s="22" t="s">
        <v>84</v>
      </c>
      <c r="E725" s="22"/>
      <c r="F725" s="22"/>
      <c r="G725" s="23">
        <f t="shared" si="442"/>
        <v>556400</v>
      </c>
      <c r="H725" s="23">
        <f t="shared" si="442"/>
        <v>556400</v>
      </c>
      <c r="I725" s="23">
        <f t="shared" si="442"/>
        <v>0</v>
      </c>
      <c r="J725" s="23">
        <f t="shared" si="442"/>
        <v>0</v>
      </c>
      <c r="K725" s="23">
        <f t="shared" si="442"/>
        <v>556400</v>
      </c>
      <c r="L725" s="23">
        <f t="shared" si="442"/>
        <v>556400</v>
      </c>
      <c r="M725" s="23">
        <f t="shared" si="442"/>
        <v>578700</v>
      </c>
      <c r="N725" s="23">
        <f t="shared" si="442"/>
        <v>578700</v>
      </c>
      <c r="O725" s="23">
        <f t="shared" si="442"/>
        <v>0</v>
      </c>
      <c r="P725" s="23">
        <f t="shared" si="442"/>
        <v>0</v>
      </c>
      <c r="Q725" s="23">
        <f t="shared" si="442"/>
        <v>578700</v>
      </c>
      <c r="R725" s="23">
        <f t="shared" si="442"/>
        <v>578700</v>
      </c>
      <c r="S725" s="23">
        <f t="shared" si="442"/>
        <v>601800</v>
      </c>
      <c r="T725" s="23">
        <f t="shared" si="442"/>
        <v>601800</v>
      </c>
      <c r="U725" s="23">
        <f t="shared" si="442"/>
        <v>0</v>
      </c>
      <c r="V725" s="23">
        <f t="shared" si="442"/>
        <v>0</v>
      </c>
      <c r="W725" s="23">
        <f t="shared" si="443"/>
        <v>601800</v>
      </c>
      <c r="X725" s="23">
        <f t="shared" si="443"/>
        <v>601800</v>
      </c>
      <c r="Y725" s="54"/>
    </row>
    <row r="726" spans="1:27" outlineLevel="3" x14ac:dyDescent="0.2">
      <c r="A726" s="21" t="s">
        <v>415</v>
      </c>
      <c r="B726" s="22" t="s">
        <v>414</v>
      </c>
      <c r="C726" s="22" t="s">
        <v>97</v>
      </c>
      <c r="D726" s="22" t="s">
        <v>84</v>
      </c>
      <c r="E726" s="22" t="s">
        <v>416</v>
      </c>
      <c r="F726" s="22"/>
      <c r="G726" s="23">
        <f t="shared" si="442"/>
        <v>556400</v>
      </c>
      <c r="H726" s="23">
        <f t="shared" si="442"/>
        <v>556400</v>
      </c>
      <c r="I726" s="23">
        <f t="shared" si="442"/>
        <v>0</v>
      </c>
      <c r="J726" s="23">
        <f t="shared" si="442"/>
        <v>0</v>
      </c>
      <c r="K726" s="23">
        <f t="shared" si="442"/>
        <v>556400</v>
      </c>
      <c r="L726" s="23">
        <f t="shared" si="442"/>
        <v>556400</v>
      </c>
      <c r="M726" s="23">
        <f t="shared" si="442"/>
        <v>578700</v>
      </c>
      <c r="N726" s="23">
        <f t="shared" si="442"/>
        <v>578700</v>
      </c>
      <c r="O726" s="23">
        <f t="shared" si="442"/>
        <v>0</v>
      </c>
      <c r="P726" s="23">
        <f t="shared" si="442"/>
        <v>0</v>
      </c>
      <c r="Q726" s="23">
        <f t="shared" si="442"/>
        <v>578700</v>
      </c>
      <c r="R726" s="23">
        <f t="shared" si="442"/>
        <v>578700</v>
      </c>
      <c r="S726" s="23">
        <f t="shared" si="442"/>
        <v>601800</v>
      </c>
      <c r="T726" s="23">
        <f t="shared" si="442"/>
        <v>601800</v>
      </c>
      <c r="U726" s="23">
        <f t="shared" si="442"/>
        <v>0</v>
      </c>
      <c r="V726" s="23">
        <f t="shared" si="442"/>
        <v>0</v>
      </c>
      <c r="W726" s="23">
        <f t="shared" si="443"/>
        <v>601800</v>
      </c>
      <c r="X726" s="23">
        <f t="shared" si="443"/>
        <v>601800</v>
      </c>
      <c r="Y726" s="54"/>
    </row>
    <row r="727" spans="1:27" ht="24" outlineLevel="5" x14ac:dyDescent="0.2">
      <c r="A727" s="21" t="s">
        <v>438</v>
      </c>
      <c r="B727" s="22" t="s">
        <v>414</v>
      </c>
      <c r="C727" s="22" t="s">
        <v>97</v>
      </c>
      <c r="D727" s="22" t="s">
        <v>84</v>
      </c>
      <c r="E727" s="22" t="s">
        <v>439</v>
      </c>
      <c r="F727" s="22"/>
      <c r="G727" s="23">
        <f t="shared" si="442"/>
        <v>556400</v>
      </c>
      <c r="H727" s="23">
        <f t="shared" si="442"/>
        <v>556400</v>
      </c>
      <c r="I727" s="23">
        <f t="shared" si="442"/>
        <v>0</v>
      </c>
      <c r="J727" s="23">
        <f t="shared" si="442"/>
        <v>0</v>
      </c>
      <c r="K727" s="23">
        <f t="shared" si="442"/>
        <v>556400</v>
      </c>
      <c r="L727" s="23">
        <f t="shared" si="442"/>
        <v>556400</v>
      </c>
      <c r="M727" s="23">
        <f t="shared" si="442"/>
        <v>578700</v>
      </c>
      <c r="N727" s="23">
        <f t="shared" si="442"/>
        <v>578700</v>
      </c>
      <c r="O727" s="23">
        <f t="shared" si="442"/>
        <v>0</v>
      </c>
      <c r="P727" s="23">
        <f t="shared" si="442"/>
        <v>0</v>
      </c>
      <c r="Q727" s="23">
        <f t="shared" si="442"/>
        <v>578700</v>
      </c>
      <c r="R727" s="23">
        <f t="shared" si="442"/>
        <v>578700</v>
      </c>
      <c r="S727" s="23">
        <f t="shared" si="442"/>
        <v>601800</v>
      </c>
      <c r="T727" s="23">
        <f t="shared" si="442"/>
        <v>601800</v>
      </c>
      <c r="U727" s="23">
        <f t="shared" si="442"/>
        <v>0</v>
      </c>
      <c r="V727" s="23">
        <f t="shared" si="442"/>
        <v>0</v>
      </c>
      <c r="W727" s="23">
        <f t="shared" si="443"/>
        <v>601800</v>
      </c>
      <c r="X727" s="23">
        <f t="shared" si="443"/>
        <v>601800</v>
      </c>
      <c r="Y727" s="54"/>
    </row>
    <row r="728" spans="1:27" ht="36" outlineLevel="6" x14ac:dyDescent="0.2">
      <c r="A728" s="21" t="s">
        <v>520</v>
      </c>
      <c r="B728" s="22" t="s">
        <v>414</v>
      </c>
      <c r="C728" s="22" t="s">
        <v>97</v>
      </c>
      <c r="D728" s="22" t="s">
        <v>84</v>
      </c>
      <c r="E728" s="22" t="s">
        <v>521</v>
      </c>
      <c r="F728" s="22"/>
      <c r="G728" s="23">
        <f t="shared" si="442"/>
        <v>556400</v>
      </c>
      <c r="H728" s="23">
        <f t="shared" si="442"/>
        <v>556400</v>
      </c>
      <c r="I728" s="23">
        <f t="shared" si="442"/>
        <v>0</v>
      </c>
      <c r="J728" s="23">
        <f t="shared" si="442"/>
        <v>0</v>
      </c>
      <c r="K728" s="23">
        <f t="shared" si="442"/>
        <v>556400</v>
      </c>
      <c r="L728" s="23">
        <f t="shared" si="442"/>
        <v>556400</v>
      </c>
      <c r="M728" s="23">
        <f t="shared" si="442"/>
        <v>578700</v>
      </c>
      <c r="N728" s="23">
        <f t="shared" si="442"/>
        <v>578700</v>
      </c>
      <c r="O728" s="23">
        <f t="shared" si="442"/>
        <v>0</v>
      </c>
      <c r="P728" s="23">
        <f t="shared" si="442"/>
        <v>0</v>
      </c>
      <c r="Q728" s="23">
        <f t="shared" si="442"/>
        <v>578700</v>
      </c>
      <c r="R728" s="23">
        <f t="shared" si="442"/>
        <v>578700</v>
      </c>
      <c r="S728" s="23">
        <f t="shared" si="442"/>
        <v>601800</v>
      </c>
      <c r="T728" s="23">
        <f t="shared" si="442"/>
        <v>601800</v>
      </c>
      <c r="U728" s="23">
        <f t="shared" si="442"/>
        <v>0</v>
      </c>
      <c r="V728" s="23">
        <f t="shared" si="442"/>
        <v>0</v>
      </c>
      <c r="W728" s="23">
        <f t="shared" si="443"/>
        <v>601800</v>
      </c>
      <c r="X728" s="23">
        <f t="shared" si="443"/>
        <v>601800</v>
      </c>
      <c r="Y728" s="54"/>
    </row>
    <row r="729" spans="1:27" ht="24" outlineLevel="7" x14ac:dyDescent="0.2">
      <c r="A729" s="21" t="s">
        <v>185</v>
      </c>
      <c r="B729" s="22" t="s">
        <v>414</v>
      </c>
      <c r="C729" s="22" t="s">
        <v>97</v>
      </c>
      <c r="D729" s="22" t="s">
        <v>84</v>
      </c>
      <c r="E729" s="22" t="s">
        <v>521</v>
      </c>
      <c r="F729" s="22" t="s">
        <v>186</v>
      </c>
      <c r="G729" s="23">
        <v>556400</v>
      </c>
      <c r="H729" s="23">
        <f>G729</f>
        <v>556400</v>
      </c>
      <c r="I729" s="23">
        <v>0</v>
      </c>
      <c r="J729" s="23">
        <f>I729</f>
        <v>0</v>
      </c>
      <c r="K729" s="23">
        <f>G729+I729</f>
        <v>556400</v>
      </c>
      <c r="L729" s="23">
        <f>H729+J729</f>
        <v>556400</v>
      </c>
      <c r="M729" s="23">
        <v>578700</v>
      </c>
      <c r="N729" s="23">
        <f>M729</f>
        <v>578700</v>
      </c>
      <c r="O729" s="23">
        <v>0</v>
      </c>
      <c r="P729" s="23">
        <f>O729</f>
        <v>0</v>
      </c>
      <c r="Q729" s="23">
        <f>M729+O729</f>
        <v>578700</v>
      </c>
      <c r="R729" s="23">
        <f>N729+P729</f>
        <v>578700</v>
      </c>
      <c r="S729" s="23">
        <v>601800</v>
      </c>
      <c r="T729" s="23">
        <f>S729</f>
        <v>601800</v>
      </c>
      <c r="U729" s="23">
        <v>0</v>
      </c>
      <c r="V729" s="23">
        <f>U729</f>
        <v>0</v>
      </c>
      <c r="W729" s="23">
        <f>S729+U729</f>
        <v>601800</v>
      </c>
      <c r="X729" s="23">
        <f>T729+V729</f>
        <v>601800</v>
      </c>
      <c r="Y729" s="54"/>
    </row>
    <row r="730" spans="1:27" x14ac:dyDescent="0.2">
      <c r="A730" s="18" t="s">
        <v>522</v>
      </c>
      <c r="B730" s="19" t="s">
        <v>523</v>
      </c>
      <c r="C730" s="19"/>
      <c r="D730" s="19"/>
      <c r="E730" s="19"/>
      <c r="F730" s="19"/>
      <c r="G730" s="20">
        <f t="shared" ref="G730:X730" si="444">G731</f>
        <v>19687343.789999999</v>
      </c>
      <c r="H730" s="20">
        <f t="shared" si="444"/>
        <v>0</v>
      </c>
      <c r="I730" s="20">
        <f t="shared" si="444"/>
        <v>0</v>
      </c>
      <c r="J730" s="20">
        <f t="shared" si="444"/>
        <v>0</v>
      </c>
      <c r="K730" s="20">
        <f t="shared" si="444"/>
        <v>19687343.789999999</v>
      </c>
      <c r="L730" s="20">
        <f t="shared" si="444"/>
        <v>0</v>
      </c>
      <c r="M730" s="20">
        <f t="shared" si="444"/>
        <v>16338595.08</v>
      </c>
      <c r="N730" s="20">
        <f t="shared" si="444"/>
        <v>0</v>
      </c>
      <c r="O730" s="20">
        <f t="shared" si="444"/>
        <v>0</v>
      </c>
      <c r="P730" s="20">
        <f t="shared" si="444"/>
        <v>0</v>
      </c>
      <c r="Q730" s="20">
        <f t="shared" si="444"/>
        <v>16338595.08</v>
      </c>
      <c r="R730" s="20">
        <f t="shared" si="444"/>
        <v>0</v>
      </c>
      <c r="S730" s="20">
        <f t="shared" si="444"/>
        <v>16338595.08</v>
      </c>
      <c r="T730" s="20">
        <f t="shared" si="444"/>
        <v>0</v>
      </c>
      <c r="U730" s="20">
        <f t="shared" si="444"/>
        <v>0</v>
      </c>
      <c r="V730" s="20">
        <f t="shared" si="444"/>
        <v>0</v>
      </c>
      <c r="W730" s="20">
        <f t="shared" si="444"/>
        <v>16338595.08</v>
      </c>
      <c r="X730" s="20">
        <f t="shared" si="444"/>
        <v>0</v>
      </c>
      <c r="Y730" s="54"/>
      <c r="Z730" s="54"/>
      <c r="AA730" s="53"/>
    </row>
    <row r="731" spans="1:27" outlineLevel="1" x14ac:dyDescent="0.2">
      <c r="A731" s="21" t="s">
        <v>19</v>
      </c>
      <c r="B731" s="22" t="s">
        <v>523</v>
      </c>
      <c r="C731" s="22" t="s">
        <v>20</v>
      </c>
      <c r="D731" s="22"/>
      <c r="E731" s="22"/>
      <c r="F731" s="22"/>
      <c r="G731" s="23">
        <f t="shared" ref="G731:X731" si="445">G732+G752</f>
        <v>19687343.789999999</v>
      </c>
      <c r="H731" s="23">
        <f t="shared" si="445"/>
        <v>0</v>
      </c>
      <c r="I731" s="23">
        <f t="shared" si="445"/>
        <v>0</v>
      </c>
      <c r="J731" s="23">
        <f t="shared" si="445"/>
        <v>0</v>
      </c>
      <c r="K731" s="23">
        <f t="shared" si="445"/>
        <v>19687343.789999999</v>
      </c>
      <c r="L731" s="23">
        <f t="shared" si="445"/>
        <v>0</v>
      </c>
      <c r="M731" s="23">
        <f t="shared" si="445"/>
        <v>16338595.08</v>
      </c>
      <c r="N731" s="23">
        <f t="shared" si="445"/>
        <v>0</v>
      </c>
      <c r="O731" s="23">
        <f t="shared" si="445"/>
        <v>0</v>
      </c>
      <c r="P731" s="23">
        <f t="shared" si="445"/>
        <v>0</v>
      </c>
      <c r="Q731" s="23">
        <f t="shared" si="445"/>
        <v>16338595.08</v>
      </c>
      <c r="R731" s="23">
        <f t="shared" si="445"/>
        <v>0</v>
      </c>
      <c r="S731" s="23">
        <f t="shared" si="445"/>
        <v>16338595.08</v>
      </c>
      <c r="T731" s="23">
        <f t="shared" si="445"/>
        <v>0</v>
      </c>
      <c r="U731" s="23">
        <f t="shared" si="445"/>
        <v>0</v>
      </c>
      <c r="V731" s="23">
        <f t="shared" si="445"/>
        <v>0</v>
      </c>
      <c r="W731" s="23">
        <f t="shared" si="445"/>
        <v>16338595.08</v>
      </c>
      <c r="X731" s="23">
        <f t="shared" si="445"/>
        <v>0</v>
      </c>
      <c r="Y731" s="54"/>
    </row>
    <row r="732" spans="1:27" ht="36" outlineLevel="2" x14ac:dyDescent="0.2">
      <c r="A732" s="21" t="s">
        <v>524</v>
      </c>
      <c r="B732" s="22" t="s">
        <v>523</v>
      </c>
      <c r="C732" s="22" t="s">
        <v>20</v>
      </c>
      <c r="D732" s="22" t="s">
        <v>84</v>
      </c>
      <c r="E732" s="22"/>
      <c r="F732" s="22"/>
      <c r="G732" s="23">
        <f t="shared" ref="G732:V733" si="446">G733</f>
        <v>18572328.48</v>
      </c>
      <c r="H732" s="23">
        <f t="shared" si="446"/>
        <v>0</v>
      </c>
      <c r="I732" s="23">
        <f t="shared" si="446"/>
        <v>0</v>
      </c>
      <c r="J732" s="23">
        <f t="shared" si="446"/>
        <v>0</v>
      </c>
      <c r="K732" s="23">
        <f t="shared" si="446"/>
        <v>18572328.48</v>
      </c>
      <c r="L732" s="23">
        <f t="shared" si="446"/>
        <v>0</v>
      </c>
      <c r="M732" s="23">
        <f t="shared" si="446"/>
        <v>15223579.77</v>
      </c>
      <c r="N732" s="23">
        <f t="shared" si="446"/>
        <v>0</v>
      </c>
      <c r="O732" s="23">
        <f t="shared" si="446"/>
        <v>0</v>
      </c>
      <c r="P732" s="23">
        <f t="shared" si="446"/>
        <v>0</v>
      </c>
      <c r="Q732" s="23">
        <f t="shared" si="446"/>
        <v>15223579.77</v>
      </c>
      <c r="R732" s="23">
        <f t="shared" si="446"/>
        <v>0</v>
      </c>
      <c r="S732" s="23">
        <f t="shared" si="446"/>
        <v>15223579.77</v>
      </c>
      <c r="T732" s="23">
        <f t="shared" si="446"/>
        <v>0</v>
      </c>
      <c r="U732" s="23">
        <f t="shared" si="446"/>
        <v>0</v>
      </c>
      <c r="V732" s="23">
        <f t="shared" si="446"/>
        <v>0</v>
      </c>
      <c r="W732" s="23">
        <f t="shared" ref="W732:X733" si="447">W733</f>
        <v>15223579.77</v>
      </c>
      <c r="X732" s="23">
        <f t="shared" si="447"/>
        <v>0</v>
      </c>
      <c r="Y732" s="54"/>
    </row>
    <row r="733" spans="1:27" outlineLevel="3" x14ac:dyDescent="0.2">
      <c r="A733" s="21" t="s">
        <v>37</v>
      </c>
      <c r="B733" s="22" t="s">
        <v>523</v>
      </c>
      <c r="C733" s="22" t="s">
        <v>20</v>
      </c>
      <c r="D733" s="22" t="s">
        <v>84</v>
      </c>
      <c r="E733" s="22" t="s">
        <v>38</v>
      </c>
      <c r="F733" s="22"/>
      <c r="G733" s="23">
        <f t="shared" si="446"/>
        <v>18572328.48</v>
      </c>
      <c r="H733" s="23">
        <f t="shared" si="446"/>
        <v>0</v>
      </c>
      <c r="I733" s="23">
        <f t="shared" si="446"/>
        <v>0</v>
      </c>
      <c r="J733" s="23">
        <f t="shared" si="446"/>
        <v>0</v>
      </c>
      <c r="K733" s="23">
        <f t="shared" si="446"/>
        <v>18572328.48</v>
      </c>
      <c r="L733" s="23">
        <f t="shared" si="446"/>
        <v>0</v>
      </c>
      <c r="M733" s="23">
        <f t="shared" si="446"/>
        <v>15223579.77</v>
      </c>
      <c r="N733" s="23">
        <f t="shared" si="446"/>
        <v>0</v>
      </c>
      <c r="O733" s="23">
        <f t="shared" si="446"/>
        <v>0</v>
      </c>
      <c r="P733" s="23">
        <f t="shared" si="446"/>
        <v>0</v>
      </c>
      <c r="Q733" s="23">
        <f t="shared" si="446"/>
        <v>15223579.77</v>
      </c>
      <c r="R733" s="23">
        <f t="shared" si="446"/>
        <v>0</v>
      </c>
      <c r="S733" s="23">
        <f t="shared" si="446"/>
        <v>15223579.77</v>
      </c>
      <c r="T733" s="23">
        <f t="shared" si="446"/>
        <v>0</v>
      </c>
      <c r="U733" s="23">
        <f t="shared" si="446"/>
        <v>0</v>
      </c>
      <c r="V733" s="23">
        <f t="shared" si="446"/>
        <v>0</v>
      </c>
      <c r="W733" s="23">
        <f t="shared" si="447"/>
        <v>15223579.77</v>
      </c>
      <c r="X733" s="23">
        <f t="shared" si="447"/>
        <v>0</v>
      </c>
      <c r="Y733" s="54"/>
    </row>
    <row r="734" spans="1:27" ht="24" outlineLevel="4" x14ac:dyDescent="0.2">
      <c r="A734" s="21" t="s">
        <v>525</v>
      </c>
      <c r="B734" s="22" t="s">
        <v>523</v>
      </c>
      <c r="C734" s="22" t="s">
        <v>20</v>
      </c>
      <c r="D734" s="22" t="s">
        <v>84</v>
      </c>
      <c r="E734" s="22" t="s">
        <v>526</v>
      </c>
      <c r="F734" s="22"/>
      <c r="G734" s="23">
        <f t="shared" ref="G734:X734" si="448">G735+G737+G740+G742+G745+G747+G750</f>
        <v>18572328.48</v>
      </c>
      <c r="H734" s="23">
        <f t="shared" si="448"/>
        <v>0</v>
      </c>
      <c r="I734" s="23">
        <f t="shared" si="448"/>
        <v>0</v>
      </c>
      <c r="J734" s="23">
        <f t="shared" si="448"/>
        <v>0</v>
      </c>
      <c r="K734" s="23">
        <f t="shared" si="448"/>
        <v>18572328.48</v>
      </c>
      <c r="L734" s="23">
        <f t="shared" si="448"/>
        <v>0</v>
      </c>
      <c r="M734" s="23">
        <f t="shared" si="448"/>
        <v>15223579.77</v>
      </c>
      <c r="N734" s="23">
        <f t="shared" si="448"/>
        <v>0</v>
      </c>
      <c r="O734" s="23">
        <f t="shared" si="448"/>
        <v>0</v>
      </c>
      <c r="P734" s="23">
        <f t="shared" si="448"/>
        <v>0</v>
      </c>
      <c r="Q734" s="23">
        <f t="shared" si="448"/>
        <v>15223579.77</v>
      </c>
      <c r="R734" s="23">
        <f t="shared" si="448"/>
        <v>0</v>
      </c>
      <c r="S734" s="23">
        <f t="shared" si="448"/>
        <v>15223579.77</v>
      </c>
      <c r="T734" s="23">
        <f t="shared" si="448"/>
        <v>0</v>
      </c>
      <c r="U734" s="23">
        <f t="shared" si="448"/>
        <v>0</v>
      </c>
      <c r="V734" s="23">
        <f t="shared" si="448"/>
        <v>0</v>
      </c>
      <c r="W734" s="23">
        <f t="shared" si="448"/>
        <v>15223579.77</v>
      </c>
      <c r="X734" s="23">
        <f t="shared" si="448"/>
        <v>0</v>
      </c>
      <c r="Y734" s="54"/>
    </row>
    <row r="735" spans="1:27" ht="24" outlineLevel="6" x14ac:dyDescent="0.2">
      <c r="A735" s="21" t="s">
        <v>527</v>
      </c>
      <c r="B735" s="22" t="s">
        <v>523</v>
      </c>
      <c r="C735" s="22" t="s">
        <v>20</v>
      </c>
      <c r="D735" s="22" t="s">
        <v>84</v>
      </c>
      <c r="E735" s="22" t="s">
        <v>528</v>
      </c>
      <c r="F735" s="22"/>
      <c r="G735" s="23">
        <f t="shared" ref="G735:X735" si="449">G736</f>
        <v>4250837.0999999996</v>
      </c>
      <c r="H735" s="23">
        <f t="shared" si="449"/>
        <v>0</v>
      </c>
      <c r="I735" s="23">
        <f t="shared" si="449"/>
        <v>0</v>
      </c>
      <c r="J735" s="23">
        <f t="shared" si="449"/>
        <v>0</v>
      </c>
      <c r="K735" s="23">
        <f t="shared" si="449"/>
        <v>4250837.0999999996</v>
      </c>
      <c r="L735" s="23">
        <f t="shared" si="449"/>
        <v>0</v>
      </c>
      <c r="M735" s="23">
        <f t="shared" si="449"/>
        <v>3521802.92</v>
      </c>
      <c r="N735" s="23">
        <f t="shared" si="449"/>
        <v>0</v>
      </c>
      <c r="O735" s="23">
        <f t="shared" si="449"/>
        <v>0</v>
      </c>
      <c r="P735" s="23">
        <f t="shared" si="449"/>
        <v>0</v>
      </c>
      <c r="Q735" s="23">
        <f t="shared" si="449"/>
        <v>3521802.92</v>
      </c>
      <c r="R735" s="23">
        <f t="shared" si="449"/>
        <v>0</v>
      </c>
      <c r="S735" s="23">
        <f t="shared" si="449"/>
        <v>3521802.92</v>
      </c>
      <c r="T735" s="23">
        <f t="shared" si="449"/>
        <v>0</v>
      </c>
      <c r="U735" s="23">
        <f t="shared" si="449"/>
        <v>0</v>
      </c>
      <c r="V735" s="23">
        <f t="shared" si="449"/>
        <v>0</v>
      </c>
      <c r="W735" s="23">
        <f t="shared" si="449"/>
        <v>3521802.92</v>
      </c>
      <c r="X735" s="23">
        <f t="shared" si="449"/>
        <v>0</v>
      </c>
      <c r="Y735" s="54"/>
    </row>
    <row r="736" spans="1:27" ht="48" outlineLevel="7" x14ac:dyDescent="0.2">
      <c r="A736" s="21" t="s">
        <v>29</v>
      </c>
      <c r="B736" s="22" t="s">
        <v>523</v>
      </c>
      <c r="C736" s="22" t="s">
        <v>20</v>
      </c>
      <c r="D736" s="22" t="s">
        <v>84</v>
      </c>
      <c r="E736" s="22" t="s">
        <v>528</v>
      </c>
      <c r="F736" s="22" t="s">
        <v>30</v>
      </c>
      <c r="G736" s="23">
        <v>4250837.0999999996</v>
      </c>
      <c r="H736" s="23">
        <v>0</v>
      </c>
      <c r="I736" s="23"/>
      <c r="J736" s="23">
        <v>0</v>
      </c>
      <c r="K736" s="23">
        <f>G736+I736</f>
        <v>4250837.0999999996</v>
      </c>
      <c r="L736" s="23">
        <f>H736+J736</f>
        <v>0</v>
      </c>
      <c r="M736" s="23">
        <v>3521802.92</v>
      </c>
      <c r="N736" s="23">
        <v>0</v>
      </c>
      <c r="O736" s="23">
        <v>0</v>
      </c>
      <c r="P736" s="23">
        <v>0</v>
      </c>
      <c r="Q736" s="23">
        <f>M736+O736</f>
        <v>3521802.92</v>
      </c>
      <c r="R736" s="23">
        <f>N736+P736</f>
        <v>0</v>
      </c>
      <c r="S736" s="23">
        <v>3521802.92</v>
      </c>
      <c r="T736" s="23">
        <v>0</v>
      </c>
      <c r="U736" s="23">
        <v>0</v>
      </c>
      <c r="V736" s="23">
        <v>0</v>
      </c>
      <c r="W736" s="23">
        <f>S736+U736</f>
        <v>3521802.92</v>
      </c>
      <c r="X736" s="23">
        <f>T736+V736</f>
        <v>0</v>
      </c>
      <c r="Y736" s="54"/>
    </row>
    <row r="737" spans="1:25" ht="24" outlineLevel="6" x14ac:dyDescent="0.2">
      <c r="A737" s="21" t="s">
        <v>529</v>
      </c>
      <c r="B737" s="22" t="s">
        <v>523</v>
      </c>
      <c r="C737" s="22" t="s">
        <v>20</v>
      </c>
      <c r="D737" s="22" t="s">
        <v>84</v>
      </c>
      <c r="E737" s="22" t="s">
        <v>530</v>
      </c>
      <c r="F737" s="22"/>
      <c r="G737" s="23">
        <f>G738+G739</f>
        <v>108000</v>
      </c>
      <c r="H737" s="23">
        <f t="shared" ref="H737:X737" si="450">H738+H739</f>
        <v>0</v>
      </c>
      <c r="I737" s="23">
        <f t="shared" si="450"/>
        <v>0</v>
      </c>
      <c r="J737" s="23">
        <f t="shared" si="450"/>
        <v>0</v>
      </c>
      <c r="K737" s="23">
        <f t="shared" si="450"/>
        <v>108000</v>
      </c>
      <c r="L737" s="23">
        <f t="shared" si="450"/>
        <v>0</v>
      </c>
      <c r="M737" s="23">
        <f t="shared" si="450"/>
        <v>108000</v>
      </c>
      <c r="N737" s="23">
        <f t="shared" si="450"/>
        <v>0</v>
      </c>
      <c r="O737" s="23">
        <f t="shared" si="450"/>
        <v>0</v>
      </c>
      <c r="P737" s="23">
        <f t="shared" si="450"/>
        <v>0</v>
      </c>
      <c r="Q737" s="23">
        <f t="shared" si="450"/>
        <v>108000</v>
      </c>
      <c r="R737" s="23">
        <f t="shared" si="450"/>
        <v>0</v>
      </c>
      <c r="S737" s="23">
        <f t="shared" si="450"/>
        <v>108000</v>
      </c>
      <c r="T737" s="23">
        <f t="shared" si="450"/>
        <v>0</v>
      </c>
      <c r="U737" s="23">
        <f t="shared" si="450"/>
        <v>0</v>
      </c>
      <c r="V737" s="23">
        <f t="shared" si="450"/>
        <v>0</v>
      </c>
      <c r="W737" s="23">
        <f t="shared" si="450"/>
        <v>108000</v>
      </c>
      <c r="X737" s="23">
        <f t="shared" si="450"/>
        <v>0</v>
      </c>
      <c r="Y737" s="54"/>
    </row>
    <row r="738" spans="1:25" ht="48" outlineLevel="7" x14ac:dyDescent="0.2">
      <c r="A738" s="21" t="s">
        <v>29</v>
      </c>
      <c r="B738" s="22" t="s">
        <v>523</v>
      </c>
      <c r="C738" s="22" t="s">
        <v>20</v>
      </c>
      <c r="D738" s="22" t="s">
        <v>84</v>
      </c>
      <c r="E738" s="22" t="s">
        <v>530</v>
      </c>
      <c r="F738" s="22" t="s">
        <v>30</v>
      </c>
      <c r="G738" s="23">
        <v>48000</v>
      </c>
      <c r="H738" s="23">
        <v>0</v>
      </c>
      <c r="I738" s="23">
        <v>50000</v>
      </c>
      <c r="J738" s="23">
        <v>0</v>
      </c>
      <c r="K738" s="23">
        <f>G738+I738</f>
        <v>98000</v>
      </c>
      <c r="L738" s="23">
        <f>H738+J738</f>
        <v>0</v>
      </c>
      <c r="M738" s="23">
        <v>48000</v>
      </c>
      <c r="N738" s="23">
        <v>0</v>
      </c>
      <c r="O738" s="23">
        <v>0</v>
      </c>
      <c r="P738" s="23">
        <v>0</v>
      </c>
      <c r="Q738" s="23">
        <f>M738+O738</f>
        <v>48000</v>
      </c>
      <c r="R738" s="23">
        <f>N738+P738</f>
        <v>0</v>
      </c>
      <c r="S738" s="23">
        <v>48000</v>
      </c>
      <c r="T738" s="23">
        <v>0</v>
      </c>
      <c r="U738" s="23">
        <v>0</v>
      </c>
      <c r="V738" s="23">
        <v>0</v>
      </c>
      <c r="W738" s="23">
        <f>S738+U738</f>
        <v>48000</v>
      </c>
      <c r="X738" s="23">
        <f>T738+V738</f>
        <v>0</v>
      </c>
      <c r="Y738" s="54"/>
    </row>
    <row r="739" spans="1:25" ht="24" outlineLevel="7" x14ac:dyDescent="0.2">
      <c r="A739" s="21" t="s">
        <v>33</v>
      </c>
      <c r="B739" s="22" t="s">
        <v>523</v>
      </c>
      <c r="C739" s="22" t="s">
        <v>20</v>
      </c>
      <c r="D739" s="22" t="s">
        <v>84</v>
      </c>
      <c r="E739" s="22" t="s">
        <v>530</v>
      </c>
      <c r="F739" s="22" t="s">
        <v>34</v>
      </c>
      <c r="G739" s="23">
        <v>60000</v>
      </c>
      <c r="H739" s="23"/>
      <c r="I739" s="23">
        <v>-50000</v>
      </c>
      <c r="J739" s="23"/>
      <c r="K739" s="23">
        <f>G739+I739</f>
        <v>10000</v>
      </c>
      <c r="L739" s="23">
        <f>H739+J739</f>
        <v>0</v>
      </c>
      <c r="M739" s="23">
        <v>60000</v>
      </c>
      <c r="N739" s="23"/>
      <c r="O739" s="23"/>
      <c r="P739" s="23"/>
      <c r="Q739" s="23">
        <f>M739+O739</f>
        <v>60000</v>
      </c>
      <c r="R739" s="23">
        <f>N739+P739</f>
        <v>0</v>
      </c>
      <c r="S739" s="23">
        <v>60000</v>
      </c>
      <c r="T739" s="23"/>
      <c r="U739" s="23"/>
      <c r="V739" s="23"/>
      <c r="W739" s="23">
        <f>S739+U739</f>
        <v>60000</v>
      </c>
      <c r="X739" s="23">
        <f>T739+V739</f>
        <v>0</v>
      </c>
      <c r="Y739" s="54"/>
    </row>
    <row r="740" spans="1:25" ht="24" outlineLevel="6" x14ac:dyDescent="0.2">
      <c r="A740" s="21" t="s">
        <v>531</v>
      </c>
      <c r="B740" s="22" t="s">
        <v>523</v>
      </c>
      <c r="C740" s="22" t="s">
        <v>20</v>
      </c>
      <c r="D740" s="22" t="s">
        <v>84</v>
      </c>
      <c r="E740" s="22" t="s">
        <v>532</v>
      </c>
      <c r="F740" s="22"/>
      <c r="G740" s="23">
        <f t="shared" ref="G740:X740" si="451">G741</f>
        <v>3243834.57</v>
      </c>
      <c r="H740" s="23">
        <f t="shared" si="451"/>
        <v>0</v>
      </c>
      <c r="I740" s="23">
        <f t="shared" si="451"/>
        <v>0</v>
      </c>
      <c r="J740" s="23">
        <f t="shared" si="451"/>
        <v>0</v>
      </c>
      <c r="K740" s="23">
        <f t="shared" si="451"/>
        <v>3243834.57</v>
      </c>
      <c r="L740" s="23">
        <f t="shared" si="451"/>
        <v>0</v>
      </c>
      <c r="M740" s="23">
        <f t="shared" si="451"/>
        <v>2687441.48</v>
      </c>
      <c r="N740" s="23">
        <f t="shared" si="451"/>
        <v>0</v>
      </c>
      <c r="O740" s="23">
        <f t="shared" si="451"/>
        <v>0</v>
      </c>
      <c r="P740" s="23">
        <f t="shared" si="451"/>
        <v>0</v>
      </c>
      <c r="Q740" s="23">
        <f t="shared" si="451"/>
        <v>2687441.48</v>
      </c>
      <c r="R740" s="23">
        <f t="shared" si="451"/>
        <v>0</v>
      </c>
      <c r="S740" s="23">
        <f t="shared" si="451"/>
        <v>2687441.48</v>
      </c>
      <c r="T740" s="23">
        <f t="shared" si="451"/>
        <v>0</v>
      </c>
      <c r="U740" s="23">
        <f t="shared" si="451"/>
        <v>0</v>
      </c>
      <c r="V740" s="23">
        <f t="shared" si="451"/>
        <v>0</v>
      </c>
      <c r="W740" s="23">
        <f t="shared" si="451"/>
        <v>2687441.48</v>
      </c>
      <c r="X740" s="23">
        <f t="shared" si="451"/>
        <v>0</v>
      </c>
      <c r="Y740" s="54"/>
    </row>
    <row r="741" spans="1:25" ht="48" outlineLevel="7" x14ac:dyDescent="0.2">
      <c r="A741" s="21" t="s">
        <v>29</v>
      </c>
      <c r="B741" s="22" t="s">
        <v>523</v>
      </c>
      <c r="C741" s="22" t="s">
        <v>20</v>
      </c>
      <c r="D741" s="22" t="s">
        <v>84</v>
      </c>
      <c r="E741" s="22" t="s">
        <v>532</v>
      </c>
      <c r="F741" s="22" t="s">
        <v>30</v>
      </c>
      <c r="G741" s="23">
        <v>3243834.57</v>
      </c>
      <c r="H741" s="23">
        <v>0</v>
      </c>
      <c r="I741" s="23"/>
      <c r="J741" s="23">
        <v>0</v>
      </c>
      <c r="K741" s="23">
        <f>G741+I741</f>
        <v>3243834.57</v>
      </c>
      <c r="L741" s="23">
        <f>H741+J741</f>
        <v>0</v>
      </c>
      <c r="M741" s="23">
        <v>2687441.48</v>
      </c>
      <c r="N741" s="23">
        <v>0</v>
      </c>
      <c r="O741" s="23">
        <v>0</v>
      </c>
      <c r="P741" s="23">
        <v>0</v>
      </c>
      <c r="Q741" s="23">
        <f>M741+O741</f>
        <v>2687441.48</v>
      </c>
      <c r="R741" s="23">
        <f>N741+P741</f>
        <v>0</v>
      </c>
      <c r="S741" s="23">
        <v>2687441.48</v>
      </c>
      <c r="T741" s="23">
        <v>0</v>
      </c>
      <c r="U741" s="23">
        <v>0</v>
      </c>
      <c r="V741" s="23">
        <v>0</v>
      </c>
      <c r="W741" s="23">
        <f>S741+U741</f>
        <v>2687441.48</v>
      </c>
      <c r="X741" s="23">
        <f>T741+V741</f>
        <v>0</v>
      </c>
      <c r="Y741" s="54"/>
    </row>
    <row r="742" spans="1:25" ht="24" outlineLevel="6" x14ac:dyDescent="0.2">
      <c r="A742" s="21" t="s">
        <v>533</v>
      </c>
      <c r="B742" s="22" t="s">
        <v>523</v>
      </c>
      <c r="C742" s="22" t="s">
        <v>20</v>
      </c>
      <c r="D742" s="22" t="s">
        <v>84</v>
      </c>
      <c r="E742" s="22" t="s">
        <v>534</v>
      </c>
      <c r="F742" s="22"/>
      <c r="G742" s="23">
        <f t="shared" ref="G742:X742" si="452">G743+G744</f>
        <v>274000</v>
      </c>
      <c r="H742" s="23">
        <f t="shared" si="452"/>
        <v>0</v>
      </c>
      <c r="I742" s="23">
        <f t="shared" si="452"/>
        <v>0</v>
      </c>
      <c r="J742" s="23">
        <f t="shared" si="452"/>
        <v>0</v>
      </c>
      <c r="K742" s="23">
        <f t="shared" si="452"/>
        <v>274000</v>
      </c>
      <c r="L742" s="23">
        <f t="shared" si="452"/>
        <v>0</v>
      </c>
      <c r="M742" s="23">
        <f t="shared" si="452"/>
        <v>274000</v>
      </c>
      <c r="N742" s="23">
        <f t="shared" si="452"/>
        <v>0</v>
      </c>
      <c r="O742" s="23">
        <f t="shared" si="452"/>
        <v>0</v>
      </c>
      <c r="P742" s="23">
        <f t="shared" si="452"/>
        <v>0</v>
      </c>
      <c r="Q742" s="23">
        <f t="shared" si="452"/>
        <v>274000</v>
      </c>
      <c r="R742" s="23">
        <f t="shared" si="452"/>
        <v>0</v>
      </c>
      <c r="S742" s="23">
        <f t="shared" si="452"/>
        <v>274000</v>
      </c>
      <c r="T742" s="23">
        <f t="shared" si="452"/>
        <v>0</v>
      </c>
      <c r="U742" s="23">
        <f t="shared" si="452"/>
        <v>0</v>
      </c>
      <c r="V742" s="23">
        <f t="shared" si="452"/>
        <v>0</v>
      </c>
      <c r="W742" s="23">
        <f t="shared" si="452"/>
        <v>274000</v>
      </c>
      <c r="X742" s="23">
        <f t="shared" si="452"/>
        <v>0</v>
      </c>
      <c r="Y742" s="54"/>
    </row>
    <row r="743" spans="1:25" ht="48" outlineLevel="7" x14ac:dyDescent="0.2">
      <c r="A743" s="21" t="s">
        <v>29</v>
      </c>
      <c r="B743" s="22" t="s">
        <v>523</v>
      </c>
      <c r="C743" s="22" t="s">
        <v>20</v>
      </c>
      <c r="D743" s="22" t="s">
        <v>84</v>
      </c>
      <c r="E743" s="22" t="s">
        <v>534</v>
      </c>
      <c r="F743" s="22" t="s">
        <v>30</v>
      </c>
      <c r="G743" s="23">
        <v>220000</v>
      </c>
      <c r="H743" s="23">
        <v>0</v>
      </c>
      <c r="I743" s="23">
        <v>0</v>
      </c>
      <c r="J743" s="23">
        <v>0</v>
      </c>
      <c r="K743" s="23">
        <f>G743+I743</f>
        <v>220000</v>
      </c>
      <c r="L743" s="23">
        <f>H743+J743</f>
        <v>0</v>
      </c>
      <c r="M743" s="23">
        <v>220000</v>
      </c>
      <c r="N743" s="23">
        <v>0</v>
      </c>
      <c r="O743" s="23">
        <v>0</v>
      </c>
      <c r="P743" s="23">
        <v>0</v>
      </c>
      <c r="Q743" s="23">
        <f>M743+O743</f>
        <v>220000</v>
      </c>
      <c r="R743" s="23">
        <f>N743+P743</f>
        <v>0</v>
      </c>
      <c r="S743" s="23">
        <v>220000</v>
      </c>
      <c r="T743" s="23">
        <v>0</v>
      </c>
      <c r="U743" s="23">
        <v>0</v>
      </c>
      <c r="V743" s="23">
        <v>0</v>
      </c>
      <c r="W743" s="23">
        <f>S743+U743</f>
        <v>220000</v>
      </c>
      <c r="X743" s="23">
        <f>T743+V743</f>
        <v>0</v>
      </c>
      <c r="Y743" s="54"/>
    </row>
    <row r="744" spans="1:25" ht="24" outlineLevel="7" x14ac:dyDescent="0.2">
      <c r="A744" s="21" t="s">
        <v>33</v>
      </c>
      <c r="B744" s="22" t="s">
        <v>523</v>
      </c>
      <c r="C744" s="22" t="s">
        <v>20</v>
      </c>
      <c r="D744" s="22" t="s">
        <v>84</v>
      </c>
      <c r="E744" s="22" t="s">
        <v>534</v>
      </c>
      <c r="F744" s="22" t="s">
        <v>34</v>
      </c>
      <c r="G744" s="23">
        <v>54000</v>
      </c>
      <c r="H744" s="23">
        <v>0</v>
      </c>
      <c r="I744" s="23">
        <v>0</v>
      </c>
      <c r="J744" s="23">
        <v>0</v>
      </c>
      <c r="K744" s="23">
        <f>G744+I744</f>
        <v>54000</v>
      </c>
      <c r="L744" s="23">
        <f>H744+J744</f>
        <v>0</v>
      </c>
      <c r="M744" s="23">
        <v>54000</v>
      </c>
      <c r="N744" s="23">
        <v>0</v>
      </c>
      <c r="O744" s="23">
        <v>0</v>
      </c>
      <c r="P744" s="23">
        <v>0</v>
      </c>
      <c r="Q744" s="23">
        <f>M744+O744</f>
        <v>54000</v>
      </c>
      <c r="R744" s="23">
        <f>N744+P744</f>
        <v>0</v>
      </c>
      <c r="S744" s="23">
        <v>54000</v>
      </c>
      <c r="T744" s="23">
        <v>0</v>
      </c>
      <c r="U744" s="23">
        <v>0</v>
      </c>
      <c r="V744" s="23">
        <v>0</v>
      </c>
      <c r="W744" s="23">
        <f>S744+U744</f>
        <v>54000</v>
      </c>
      <c r="X744" s="23">
        <f>T744+V744</f>
        <v>0</v>
      </c>
      <c r="Y744" s="54"/>
    </row>
    <row r="745" spans="1:25" ht="24" outlineLevel="6" x14ac:dyDescent="0.2">
      <c r="A745" s="21" t="s">
        <v>45</v>
      </c>
      <c r="B745" s="22" t="s">
        <v>523</v>
      </c>
      <c r="C745" s="22" t="s">
        <v>20</v>
      </c>
      <c r="D745" s="22" t="s">
        <v>84</v>
      </c>
      <c r="E745" s="22" t="s">
        <v>535</v>
      </c>
      <c r="F745" s="22"/>
      <c r="G745" s="23">
        <f t="shared" ref="G745:X745" si="453">G746</f>
        <v>10137656.810000001</v>
      </c>
      <c r="H745" s="23">
        <f t="shared" si="453"/>
        <v>0</v>
      </c>
      <c r="I745" s="23">
        <f t="shared" si="453"/>
        <v>0</v>
      </c>
      <c r="J745" s="23">
        <f t="shared" si="453"/>
        <v>0</v>
      </c>
      <c r="K745" s="23">
        <f t="shared" si="453"/>
        <v>10137656.810000001</v>
      </c>
      <c r="L745" s="23">
        <f t="shared" si="453"/>
        <v>0</v>
      </c>
      <c r="M745" s="23">
        <f t="shared" si="453"/>
        <v>8264335.3700000001</v>
      </c>
      <c r="N745" s="23">
        <f t="shared" si="453"/>
        <v>0</v>
      </c>
      <c r="O745" s="23">
        <f t="shared" si="453"/>
        <v>0</v>
      </c>
      <c r="P745" s="23">
        <f t="shared" si="453"/>
        <v>0</v>
      </c>
      <c r="Q745" s="23">
        <f t="shared" si="453"/>
        <v>8264335.3700000001</v>
      </c>
      <c r="R745" s="23">
        <f t="shared" si="453"/>
        <v>0</v>
      </c>
      <c r="S745" s="23">
        <f t="shared" si="453"/>
        <v>8264335.3700000001</v>
      </c>
      <c r="T745" s="23">
        <f t="shared" si="453"/>
        <v>0</v>
      </c>
      <c r="U745" s="23">
        <f t="shared" si="453"/>
        <v>0</v>
      </c>
      <c r="V745" s="23">
        <f t="shared" si="453"/>
        <v>0</v>
      </c>
      <c r="W745" s="23">
        <f t="shared" si="453"/>
        <v>8264335.3700000001</v>
      </c>
      <c r="X745" s="23">
        <f t="shared" si="453"/>
        <v>0</v>
      </c>
      <c r="Y745" s="54"/>
    </row>
    <row r="746" spans="1:25" ht="48" outlineLevel="7" x14ac:dyDescent="0.2">
      <c r="A746" s="21" t="s">
        <v>29</v>
      </c>
      <c r="B746" s="22" t="s">
        <v>523</v>
      </c>
      <c r="C746" s="22" t="s">
        <v>20</v>
      </c>
      <c r="D746" s="22" t="s">
        <v>84</v>
      </c>
      <c r="E746" s="22" t="s">
        <v>535</v>
      </c>
      <c r="F746" s="22" t="s">
        <v>30</v>
      </c>
      <c r="G746" s="23">
        <v>10137656.810000001</v>
      </c>
      <c r="H746" s="23">
        <v>0</v>
      </c>
      <c r="I746" s="23"/>
      <c r="J746" s="23">
        <v>0</v>
      </c>
      <c r="K746" s="23">
        <f>G746+I746</f>
        <v>10137656.810000001</v>
      </c>
      <c r="L746" s="23">
        <f>H746+J746</f>
        <v>0</v>
      </c>
      <c r="M746" s="23">
        <v>8264335.3700000001</v>
      </c>
      <c r="N746" s="23">
        <v>0</v>
      </c>
      <c r="O746" s="23">
        <v>0</v>
      </c>
      <c r="P746" s="23">
        <v>0</v>
      </c>
      <c r="Q746" s="23">
        <f>M746+O746</f>
        <v>8264335.3700000001</v>
      </c>
      <c r="R746" s="23">
        <f>N746+P746</f>
        <v>0</v>
      </c>
      <c r="S746" s="23">
        <v>8264335.3700000001</v>
      </c>
      <c r="T746" s="23">
        <v>0</v>
      </c>
      <c r="U746" s="23">
        <v>0</v>
      </c>
      <c r="V746" s="23">
        <v>0</v>
      </c>
      <c r="W746" s="23">
        <f>S746+U746</f>
        <v>8264335.3700000001</v>
      </c>
      <c r="X746" s="23">
        <f>T746+V746</f>
        <v>0</v>
      </c>
      <c r="Y746" s="54"/>
    </row>
    <row r="747" spans="1:25" ht="24" outlineLevel="6" x14ac:dyDescent="0.2">
      <c r="A747" s="21" t="s">
        <v>47</v>
      </c>
      <c r="B747" s="22" t="s">
        <v>523</v>
      </c>
      <c r="C747" s="22" t="s">
        <v>20</v>
      </c>
      <c r="D747" s="22" t="s">
        <v>84</v>
      </c>
      <c r="E747" s="22" t="s">
        <v>536</v>
      </c>
      <c r="F747" s="22"/>
      <c r="G747" s="23">
        <f t="shared" ref="G747:X747" si="454">G748+G749</f>
        <v>84000</v>
      </c>
      <c r="H747" s="23">
        <f t="shared" si="454"/>
        <v>0</v>
      </c>
      <c r="I747" s="23">
        <f t="shared" si="454"/>
        <v>0</v>
      </c>
      <c r="J747" s="23">
        <f t="shared" si="454"/>
        <v>0</v>
      </c>
      <c r="K747" s="23">
        <f t="shared" si="454"/>
        <v>84000</v>
      </c>
      <c r="L747" s="23">
        <f t="shared" si="454"/>
        <v>0</v>
      </c>
      <c r="M747" s="23">
        <f t="shared" si="454"/>
        <v>84000</v>
      </c>
      <c r="N747" s="23">
        <f t="shared" si="454"/>
        <v>0</v>
      </c>
      <c r="O747" s="23">
        <f t="shared" si="454"/>
        <v>0</v>
      </c>
      <c r="P747" s="23">
        <f t="shared" si="454"/>
        <v>0</v>
      </c>
      <c r="Q747" s="23">
        <f t="shared" si="454"/>
        <v>84000</v>
      </c>
      <c r="R747" s="23">
        <f t="shared" si="454"/>
        <v>0</v>
      </c>
      <c r="S747" s="23">
        <f t="shared" si="454"/>
        <v>84000</v>
      </c>
      <c r="T747" s="23">
        <f t="shared" si="454"/>
        <v>0</v>
      </c>
      <c r="U747" s="23">
        <f t="shared" si="454"/>
        <v>0</v>
      </c>
      <c r="V747" s="23">
        <f t="shared" si="454"/>
        <v>0</v>
      </c>
      <c r="W747" s="23">
        <f t="shared" si="454"/>
        <v>84000</v>
      </c>
      <c r="X747" s="23">
        <f t="shared" si="454"/>
        <v>0</v>
      </c>
      <c r="Y747" s="54"/>
    </row>
    <row r="748" spans="1:25" ht="24" outlineLevel="7" x14ac:dyDescent="0.2">
      <c r="A748" s="21" t="s">
        <v>33</v>
      </c>
      <c r="B748" s="22" t="s">
        <v>523</v>
      </c>
      <c r="C748" s="22" t="s">
        <v>20</v>
      </c>
      <c r="D748" s="22" t="s">
        <v>84</v>
      </c>
      <c r="E748" s="22" t="s">
        <v>536</v>
      </c>
      <c r="F748" s="22" t="s">
        <v>34</v>
      </c>
      <c r="G748" s="23">
        <v>81000</v>
      </c>
      <c r="H748" s="23">
        <v>0</v>
      </c>
      <c r="I748" s="23">
        <v>0</v>
      </c>
      <c r="J748" s="23">
        <v>0</v>
      </c>
      <c r="K748" s="23">
        <f>G748+I748</f>
        <v>81000</v>
      </c>
      <c r="L748" s="23">
        <f>H748+J748</f>
        <v>0</v>
      </c>
      <c r="M748" s="23">
        <v>81000</v>
      </c>
      <c r="N748" s="23">
        <v>0</v>
      </c>
      <c r="O748" s="23">
        <v>0</v>
      </c>
      <c r="P748" s="23">
        <v>0</v>
      </c>
      <c r="Q748" s="23">
        <f>M748+O748</f>
        <v>81000</v>
      </c>
      <c r="R748" s="23">
        <f>N748+P748</f>
        <v>0</v>
      </c>
      <c r="S748" s="23">
        <v>81000</v>
      </c>
      <c r="T748" s="23">
        <v>0</v>
      </c>
      <c r="U748" s="23">
        <v>0</v>
      </c>
      <c r="V748" s="23">
        <v>0</v>
      </c>
      <c r="W748" s="23">
        <f>S748+U748</f>
        <v>81000</v>
      </c>
      <c r="X748" s="23">
        <f>T748+V748</f>
        <v>0</v>
      </c>
      <c r="Y748" s="54"/>
    </row>
    <row r="749" spans="1:25" outlineLevel="7" x14ac:dyDescent="0.2">
      <c r="A749" s="21" t="s">
        <v>63</v>
      </c>
      <c r="B749" s="22" t="s">
        <v>523</v>
      </c>
      <c r="C749" s="22" t="s">
        <v>20</v>
      </c>
      <c r="D749" s="22" t="s">
        <v>84</v>
      </c>
      <c r="E749" s="22" t="s">
        <v>536</v>
      </c>
      <c r="F749" s="22" t="s">
        <v>64</v>
      </c>
      <c r="G749" s="23">
        <v>3000</v>
      </c>
      <c r="H749" s="23">
        <v>0</v>
      </c>
      <c r="I749" s="23">
        <v>0</v>
      </c>
      <c r="J749" s="23">
        <v>0</v>
      </c>
      <c r="K749" s="23">
        <f>G749+I749</f>
        <v>3000</v>
      </c>
      <c r="L749" s="23">
        <f>H749+J749</f>
        <v>0</v>
      </c>
      <c r="M749" s="23">
        <v>3000</v>
      </c>
      <c r="N749" s="23">
        <v>0</v>
      </c>
      <c r="O749" s="23">
        <v>0</v>
      </c>
      <c r="P749" s="23">
        <v>0</v>
      </c>
      <c r="Q749" s="23">
        <f>M749+O749</f>
        <v>3000</v>
      </c>
      <c r="R749" s="23">
        <f>N749+P749</f>
        <v>0</v>
      </c>
      <c r="S749" s="23">
        <v>3000</v>
      </c>
      <c r="T749" s="23">
        <v>0</v>
      </c>
      <c r="U749" s="23">
        <v>0</v>
      </c>
      <c r="V749" s="23">
        <v>0</v>
      </c>
      <c r="W749" s="23">
        <f>S749+U749</f>
        <v>3000</v>
      </c>
      <c r="X749" s="23">
        <f>T749+V749</f>
        <v>0</v>
      </c>
      <c r="Y749" s="54"/>
    </row>
    <row r="750" spans="1:25" ht="36" outlineLevel="6" x14ac:dyDescent="0.2">
      <c r="A750" s="21" t="s">
        <v>35</v>
      </c>
      <c r="B750" s="22" t="s">
        <v>523</v>
      </c>
      <c r="C750" s="22" t="s">
        <v>20</v>
      </c>
      <c r="D750" s="22" t="s">
        <v>84</v>
      </c>
      <c r="E750" s="22" t="s">
        <v>537</v>
      </c>
      <c r="F750" s="22"/>
      <c r="G750" s="23">
        <f t="shared" ref="G750:X750" si="455">G751</f>
        <v>474000</v>
      </c>
      <c r="H750" s="23">
        <f t="shared" si="455"/>
        <v>0</v>
      </c>
      <c r="I750" s="23">
        <f t="shared" si="455"/>
        <v>0</v>
      </c>
      <c r="J750" s="23">
        <f t="shared" si="455"/>
        <v>0</v>
      </c>
      <c r="K750" s="23">
        <f t="shared" si="455"/>
        <v>474000</v>
      </c>
      <c r="L750" s="23">
        <f t="shared" si="455"/>
        <v>0</v>
      </c>
      <c r="M750" s="23">
        <f t="shared" si="455"/>
        <v>284000</v>
      </c>
      <c r="N750" s="23">
        <f t="shared" si="455"/>
        <v>0</v>
      </c>
      <c r="O750" s="23">
        <f t="shared" si="455"/>
        <v>0</v>
      </c>
      <c r="P750" s="23">
        <f t="shared" si="455"/>
        <v>0</v>
      </c>
      <c r="Q750" s="23">
        <f t="shared" si="455"/>
        <v>284000</v>
      </c>
      <c r="R750" s="23">
        <f t="shared" si="455"/>
        <v>0</v>
      </c>
      <c r="S750" s="23">
        <f t="shared" si="455"/>
        <v>284000</v>
      </c>
      <c r="T750" s="23">
        <f t="shared" si="455"/>
        <v>0</v>
      </c>
      <c r="U750" s="23">
        <f t="shared" si="455"/>
        <v>0</v>
      </c>
      <c r="V750" s="23">
        <f t="shared" si="455"/>
        <v>0</v>
      </c>
      <c r="W750" s="23">
        <f t="shared" si="455"/>
        <v>284000</v>
      </c>
      <c r="X750" s="23">
        <f t="shared" si="455"/>
        <v>0</v>
      </c>
      <c r="Y750" s="54"/>
    </row>
    <row r="751" spans="1:25" ht="48" outlineLevel="7" x14ac:dyDescent="0.2">
      <c r="A751" s="21" t="s">
        <v>29</v>
      </c>
      <c r="B751" s="22" t="s">
        <v>523</v>
      </c>
      <c r="C751" s="22" t="s">
        <v>20</v>
      </c>
      <c r="D751" s="22" t="s">
        <v>84</v>
      </c>
      <c r="E751" s="22" t="s">
        <v>537</v>
      </c>
      <c r="F751" s="22" t="s">
        <v>30</v>
      </c>
      <c r="G751" s="23">
        <v>474000</v>
      </c>
      <c r="H751" s="23">
        <v>0</v>
      </c>
      <c r="I751" s="23">
        <v>0</v>
      </c>
      <c r="J751" s="23">
        <v>0</v>
      </c>
      <c r="K751" s="23">
        <f>G751+I751</f>
        <v>474000</v>
      </c>
      <c r="L751" s="23">
        <f>H751+J751</f>
        <v>0</v>
      </c>
      <c r="M751" s="23">
        <v>284000</v>
      </c>
      <c r="N751" s="23">
        <v>0</v>
      </c>
      <c r="O751" s="23">
        <v>0</v>
      </c>
      <c r="P751" s="23">
        <v>0</v>
      </c>
      <c r="Q751" s="23">
        <f>M751+O751</f>
        <v>284000</v>
      </c>
      <c r="R751" s="23">
        <f>N751+P751</f>
        <v>0</v>
      </c>
      <c r="S751" s="23">
        <v>284000</v>
      </c>
      <c r="T751" s="23">
        <v>0</v>
      </c>
      <c r="U751" s="23">
        <v>0</v>
      </c>
      <c r="V751" s="23">
        <v>0</v>
      </c>
      <c r="W751" s="23">
        <f>S751+U751</f>
        <v>284000</v>
      </c>
      <c r="X751" s="23">
        <f>T751+V751</f>
        <v>0</v>
      </c>
      <c r="Y751" s="54"/>
    </row>
    <row r="752" spans="1:25" outlineLevel="2" x14ac:dyDescent="0.2">
      <c r="A752" s="21" t="s">
        <v>55</v>
      </c>
      <c r="B752" s="22" t="s">
        <v>523</v>
      </c>
      <c r="C752" s="22" t="s">
        <v>20</v>
      </c>
      <c r="D752" s="22" t="s">
        <v>56</v>
      </c>
      <c r="E752" s="22"/>
      <c r="F752" s="22"/>
      <c r="G752" s="23">
        <f t="shared" ref="G752:V753" si="456">G753</f>
        <v>1115015.31</v>
      </c>
      <c r="H752" s="23">
        <f t="shared" si="456"/>
        <v>0</v>
      </c>
      <c r="I752" s="23">
        <f t="shared" si="456"/>
        <v>0</v>
      </c>
      <c r="J752" s="23">
        <f t="shared" si="456"/>
        <v>0</v>
      </c>
      <c r="K752" s="23">
        <f t="shared" si="456"/>
        <v>1115015.31</v>
      </c>
      <c r="L752" s="23">
        <f t="shared" si="456"/>
        <v>0</v>
      </c>
      <c r="M752" s="23">
        <f t="shared" si="456"/>
        <v>1115015.31</v>
      </c>
      <c r="N752" s="23">
        <f t="shared" si="456"/>
        <v>0</v>
      </c>
      <c r="O752" s="23">
        <f t="shared" si="456"/>
        <v>0</v>
      </c>
      <c r="P752" s="23">
        <f t="shared" si="456"/>
        <v>0</v>
      </c>
      <c r="Q752" s="23">
        <f t="shared" si="456"/>
        <v>1115015.31</v>
      </c>
      <c r="R752" s="23">
        <f t="shared" si="456"/>
        <v>0</v>
      </c>
      <c r="S752" s="23">
        <f t="shared" si="456"/>
        <v>1115015.31</v>
      </c>
      <c r="T752" s="23">
        <f t="shared" si="456"/>
        <v>0</v>
      </c>
      <c r="U752" s="23">
        <f t="shared" si="456"/>
        <v>0</v>
      </c>
      <c r="V752" s="23">
        <f t="shared" si="456"/>
        <v>0</v>
      </c>
      <c r="W752" s="23">
        <f t="shared" ref="W752:X753" si="457">W753</f>
        <v>1115015.31</v>
      </c>
      <c r="X752" s="23">
        <f t="shared" si="457"/>
        <v>0</v>
      </c>
      <c r="Y752" s="54"/>
    </row>
    <row r="753" spans="1:27" outlineLevel="3" x14ac:dyDescent="0.2">
      <c r="A753" s="21" t="s">
        <v>37</v>
      </c>
      <c r="B753" s="22" t="s">
        <v>523</v>
      </c>
      <c r="C753" s="22" t="s">
        <v>20</v>
      </c>
      <c r="D753" s="22" t="s">
        <v>56</v>
      </c>
      <c r="E753" s="22" t="s">
        <v>38</v>
      </c>
      <c r="F753" s="22"/>
      <c r="G753" s="23">
        <f t="shared" si="456"/>
        <v>1115015.31</v>
      </c>
      <c r="H753" s="23">
        <f t="shared" si="456"/>
        <v>0</v>
      </c>
      <c r="I753" s="23">
        <f t="shared" si="456"/>
        <v>0</v>
      </c>
      <c r="J753" s="23">
        <f t="shared" si="456"/>
        <v>0</v>
      </c>
      <c r="K753" s="23">
        <f t="shared" si="456"/>
        <v>1115015.31</v>
      </c>
      <c r="L753" s="23">
        <f t="shared" si="456"/>
        <v>0</v>
      </c>
      <c r="M753" s="23">
        <f t="shared" si="456"/>
        <v>1115015.31</v>
      </c>
      <c r="N753" s="23">
        <f t="shared" si="456"/>
        <v>0</v>
      </c>
      <c r="O753" s="23">
        <f t="shared" si="456"/>
        <v>0</v>
      </c>
      <c r="P753" s="23">
        <f t="shared" si="456"/>
        <v>0</v>
      </c>
      <c r="Q753" s="23">
        <f t="shared" si="456"/>
        <v>1115015.31</v>
      </c>
      <c r="R753" s="23">
        <f t="shared" si="456"/>
        <v>0</v>
      </c>
      <c r="S753" s="23">
        <f t="shared" si="456"/>
        <v>1115015.31</v>
      </c>
      <c r="T753" s="23">
        <f t="shared" si="456"/>
        <v>0</v>
      </c>
      <c r="U753" s="23">
        <f t="shared" si="456"/>
        <v>0</v>
      </c>
      <c r="V753" s="23">
        <f t="shared" si="456"/>
        <v>0</v>
      </c>
      <c r="W753" s="23">
        <f t="shared" si="457"/>
        <v>1115015.31</v>
      </c>
      <c r="X753" s="23">
        <f t="shared" si="457"/>
        <v>0</v>
      </c>
      <c r="Y753" s="54"/>
    </row>
    <row r="754" spans="1:27" ht="24" outlineLevel="4" x14ac:dyDescent="0.2">
      <c r="A754" s="21" t="s">
        <v>525</v>
      </c>
      <c r="B754" s="22" t="s">
        <v>523</v>
      </c>
      <c r="C754" s="22" t="s">
        <v>20</v>
      </c>
      <c r="D754" s="22" t="s">
        <v>56</v>
      </c>
      <c r="E754" s="22" t="s">
        <v>526</v>
      </c>
      <c r="F754" s="22"/>
      <c r="G754" s="23">
        <f t="shared" ref="G754:X754" si="458">G755+G757+G759</f>
        <v>1115015.31</v>
      </c>
      <c r="H754" s="23">
        <f t="shared" si="458"/>
        <v>0</v>
      </c>
      <c r="I754" s="23">
        <f t="shared" si="458"/>
        <v>0</v>
      </c>
      <c r="J754" s="23">
        <f t="shared" si="458"/>
        <v>0</v>
      </c>
      <c r="K754" s="23">
        <f t="shared" si="458"/>
        <v>1115015.31</v>
      </c>
      <c r="L754" s="23">
        <f t="shared" si="458"/>
        <v>0</v>
      </c>
      <c r="M754" s="23">
        <f t="shared" si="458"/>
        <v>1115015.31</v>
      </c>
      <c r="N754" s="23">
        <f t="shared" si="458"/>
        <v>0</v>
      </c>
      <c r="O754" s="23">
        <f t="shared" si="458"/>
        <v>0</v>
      </c>
      <c r="P754" s="23">
        <f t="shared" si="458"/>
        <v>0</v>
      </c>
      <c r="Q754" s="23">
        <f t="shared" si="458"/>
        <v>1115015.31</v>
      </c>
      <c r="R754" s="23">
        <f t="shared" si="458"/>
        <v>0</v>
      </c>
      <c r="S754" s="23">
        <f t="shared" si="458"/>
        <v>1115015.31</v>
      </c>
      <c r="T754" s="23">
        <f t="shared" si="458"/>
        <v>0</v>
      </c>
      <c r="U754" s="23">
        <f t="shared" si="458"/>
        <v>0</v>
      </c>
      <c r="V754" s="23">
        <f t="shared" si="458"/>
        <v>0</v>
      </c>
      <c r="W754" s="23">
        <f t="shared" si="458"/>
        <v>1115015.31</v>
      </c>
      <c r="X754" s="23">
        <f t="shared" si="458"/>
        <v>0</v>
      </c>
      <c r="Y754" s="54"/>
    </row>
    <row r="755" spans="1:27" outlineLevel="6" x14ac:dyDescent="0.2">
      <c r="A755" s="21" t="s">
        <v>59</v>
      </c>
      <c r="B755" s="22" t="s">
        <v>523</v>
      </c>
      <c r="C755" s="22" t="s">
        <v>20</v>
      </c>
      <c r="D755" s="22" t="s">
        <v>56</v>
      </c>
      <c r="E755" s="22" t="s">
        <v>538</v>
      </c>
      <c r="F755" s="22"/>
      <c r="G755" s="23">
        <f t="shared" ref="G755:X755" si="459">G756</f>
        <v>737015.31</v>
      </c>
      <c r="H755" s="23">
        <f t="shared" si="459"/>
        <v>0</v>
      </c>
      <c r="I755" s="23">
        <f t="shared" si="459"/>
        <v>0</v>
      </c>
      <c r="J755" s="23">
        <f t="shared" si="459"/>
        <v>0</v>
      </c>
      <c r="K755" s="23">
        <f t="shared" si="459"/>
        <v>737015.31</v>
      </c>
      <c r="L755" s="23">
        <f t="shared" si="459"/>
        <v>0</v>
      </c>
      <c r="M755" s="23">
        <f t="shared" si="459"/>
        <v>737015.31</v>
      </c>
      <c r="N755" s="23">
        <f t="shared" si="459"/>
        <v>0</v>
      </c>
      <c r="O755" s="23">
        <f t="shared" si="459"/>
        <v>0</v>
      </c>
      <c r="P755" s="23">
        <f t="shared" si="459"/>
        <v>0</v>
      </c>
      <c r="Q755" s="23">
        <f t="shared" si="459"/>
        <v>737015.31</v>
      </c>
      <c r="R755" s="23">
        <f t="shared" si="459"/>
        <v>0</v>
      </c>
      <c r="S755" s="23">
        <f t="shared" si="459"/>
        <v>737015.31</v>
      </c>
      <c r="T755" s="23">
        <f t="shared" si="459"/>
        <v>0</v>
      </c>
      <c r="U755" s="23">
        <f t="shared" si="459"/>
        <v>0</v>
      </c>
      <c r="V755" s="23">
        <f t="shared" si="459"/>
        <v>0</v>
      </c>
      <c r="W755" s="23">
        <f t="shared" si="459"/>
        <v>737015.31</v>
      </c>
      <c r="X755" s="23">
        <f t="shared" si="459"/>
        <v>0</v>
      </c>
      <c r="Y755" s="54"/>
    </row>
    <row r="756" spans="1:27" ht="24" outlineLevel="7" x14ac:dyDescent="0.2">
      <c r="A756" s="21" t="s">
        <v>33</v>
      </c>
      <c r="B756" s="22" t="s">
        <v>523</v>
      </c>
      <c r="C756" s="22" t="s">
        <v>20</v>
      </c>
      <c r="D756" s="22" t="s">
        <v>56</v>
      </c>
      <c r="E756" s="22" t="s">
        <v>538</v>
      </c>
      <c r="F756" s="22" t="s">
        <v>34</v>
      </c>
      <c r="G756" s="23">
        <v>737015.31</v>
      </c>
      <c r="H756" s="23">
        <v>0</v>
      </c>
      <c r="I756" s="23">
        <v>0</v>
      </c>
      <c r="J756" s="23">
        <v>0</v>
      </c>
      <c r="K756" s="23">
        <f>G756+I756</f>
        <v>737015.31</v>
      </c>
      <c r="L756" s="23">
        <f>H756+J756</f>
        <v>0</v>
      </c>
      <c r="M756" s="23">
        <v>737015.31</v>
      </c>
      <c r="N756" s="23">
        <v>0</v>
      </c>
      <c r="O756" s="23">
        <v>0</v>
      </c>
      <c r="P756" s="23">
        <v>0</v>
      </c>
      <c r="Q756" s="23">
        <f>M756+O756</f>
        <v>737015.31</v>
      </c>
      <c r="R756" s="23">
        <f>N756+P756</f>
        <v>0</v>
      </c>
      <c r="S756" s="23">
        <v>737015.31</v>
      </c>
      <c r="T756" s="23">
        <v>0</v>
      </c>
      <c r="U756" s="23">
        <v>0</v>
      </c>
      <c r="V756" s="23">
        <v>0</v>
      </c>
      <c r="W756" s="23">
        <f>S756+U756</f>
        <v>737015.31</v>
      </c>
      <c r="X756" s="23">
        <f>T756+V756</f>
        <v>0</v>
      </c>
      <c r="Y756" s="54"/>
    </row>
    <row r="757" spans="1:27" outlineLevel="6" x14ac:dyDescent="0.2">
      <c r="A757" s="21" t="s">
        <v>67</v>
      </c>
      <c r="B757" s="22" t="s">
        <v>523</v>
      </c>
      <c r="C757" s="22" t="s">
        <v>20</v>
      </c>
      <c r="D757" s="22" t="s">
        <v>56</v>
      </c>
      <c r="E757" s="22" t="s">
        <v>539</v>
      </c>
      <c r="F757" s="22"/>
      <c r="G757" s="23">
        <f t="shared" ref="G757:X757" si="460">G758</f>
        <v>84000</v>
      </c>
      <c r="H757" s="23">
        <f t="shared" si="460"/>
        <v>0</v>
      </c>
      <c r="I757" s="23">
        <f t="shared" si="460"/>
        <v>0</v>
      </c>
      <c r="J757" s="23">
        <f t="shared" si="460"/>
        <v>0</v>
      </c>
      <c r="K757" s="23">
        <f t="shared" si="460"/>
        <v>84000</v>
      </c>
      <c r="L757" s="23">
        <f t="shared" si="460"/>
        <v>0</v>
      </c>
      <c r="M757" s="23">
        <f t="shared" si="460"/>
        <v>84000</v>
      </c>
      <c r="N757" s="23">
        <f t="shared" si="460"/>
        <v>0</v>
      </c>
      <c r="O757" s="23">
        <f t="shared" si="460"/>
        <v>0</v>
      </c>
      <c r="P757" s="23">
        <f t="shared" si="460"/>
        <v>0</v>
      </c>
      <c r="Q757" s="23">
        <f t="shared" si="460"/>
        <v>84000</v>
      </c>
      <c r="R757" s="23">
        <f t="shared" si="460"/>
        <v>0</v>
      </c>
      <c r="S757" s="23">
        <f t="shared" si="460"/>
        <v>84000</v>
      </c>
      <c r="T757" s="23">
        <f t="shared" si="460"/>
        <v>0</v>
      </c>
      <c r="U757" s="23">
        <f t="shared" si="460"/>
        <v>0</v>
      </c>
      <c r="V757" s="23">
        <f t="shared" si="460"/>
        <v>0</v>
      </c>
      <c r="W757" s="23">
        <f t="shared" si="460"/>
        <v>84000</v>
      </c>
      <c r="X757" s="23">
        <f t="shared" si="460"/>
        <v>0</v>
      </c>
      <c r="Y757" s="54"/>
    </row>
    <row r="758" spans="1:27" ht="24" outlineLevel="7" x14ac:dyDescent="0.2">
      <c r="A758" s="21" t="s">
        <v>33</v>
      </c>
      <c r="B758" s="22" t="s">
        <v>523</v>
      </c>
      <c r="C758" s="22" t="s">
        <v>20</v>
      </c>
      <c r="D758" s="22" t="s">
        <v>56</v>
      </c>
      <c r="E758" s="22" t="s">
        <v>539</v>
      </c>
      <c r="F758" s="22" t="s">
        <v>34</v>
      </c>
      <c r="G758" s="23">
        <v>84000</v>
      </c>
      <c r="H758" s="23">
        <v>0</v>
      </c>
      <c r="I758" s="23">
        <v>0</v>
      </c>
      <c r="J758" s="23">
        <v>0</v>
      </c>
      <c r="K758" s="23">
        <f>G758+I758</f>
        <v>84000</v>
      </c>
      <c r="L758" s="23">
        <f>H758+J758</f>
        <v>0</v>
      </c>
      <c r="M758" s="23">
        <v>84000</v>
      </c>
      <c r="N758" s="23">
        <v>0</v>
      </c>
      <c r="O758" s="23">
        <v>0</v>
      </c>
      <c r="P758" s="23">
        <v>0</v>
      </c>
      <c r="Q758" s="23">
        <f>M758+O758</f>
        <v>84000</v>
      </c>
      <c r="R758" s="23">
        <f>N758+P758</f>
        <v>0</v>
      </c>
      <c r="S758" s="23">
        <v>84000</v>
      </c>
      <c r="T758" s="23">
        <v>0</v>
      </c>
      <c r="U758" s="23">
        <v>0</v>
      </c>
      <c r="V758" s="23">
        <v>0</v>
      </c>
      <c r="W758" s="23">
        <f>S758+U758</f>
        <v>84000</v>
      </c>
      <c r="X758" s="23">
        <f>T758+V758</f>
        <v>0</v>
      </c>
      <c r="Y758" s="54"/>
    </row>
    <row r="759" spans="1:27" ht="48" outlineLevel="6" x14ac:dyDescent="0.2">
      <c r="A759" s="21" t="s">
        <v>71</v>
      </c>
      <c r="B759" s="22" t="s">
        <v>523</v>
      </c>
      <c r="C759" s="22" t="s">
        <v>20</v>
      </c>
      <c r="D759" s="22" t="s">
        <v>56</v>
      </c>
      <c r="E759" s="22" t="s">
        <v>540</v>
      </c>
      <c r="F759" s="22"/>
      <c r="G759" s="23">
        <f t="shared" ref="G759:X759" si="461">G760</f>
        <v>294000</v>
      </c>
      <c r="H759" s="23">
        <f t="shared" si="461"/>
        <v>0</v>
      </c>
      <c r="I759" s="23">
        <f t="shared" si="461"/>
        <v>0</v>
      </c>
      <c r="J759" s="23">
        <f t="shared" si="461"/>
        <v>0</v>
      </c>
      <c r="K759" s="23">
        <f t="shared" si="461"/>
        <v>294000</v>
      </c>
      <c r="L759" s="23">
        <f t="shared" si="461"/>
        <v>0</v>
      </c>
      <c r="M759" s="23">
        <f t="shared" si="461"/>
        <v>294000</v>
      </c>
      <c r="N759" s="23">
        <f t="shared" si="461"/>
        <v>0</v>
      </c>
      <c r="O759" s="23">
        <f t="shared" si="461"/>
        <v>0</v>
      </c>
      <c r="P759" s="23">
        <f t="shared" si="461"/>
        <v>0</v>
      </c>
      <c r="Q759" s="23">
        <f t="shared" si="461"/>
        <v>294000</v>
      </c>
      <c r="R759" s="23">
        <f t="shared" si="461"/>
        <v>0</v>
      </c>
      <c r="S759" s="23">
        <f t="shared" si="461"/>
        <v>294000</v>
      </c>
      <c r="T759" s="23">
        <f t="shared" si="461"/>
        <v>0</v>
      </c>
      <c r="U759" s="23">
        <f t="shared" si="461"/>
        <v>0</v>
      </c>
      <c r="V759" s="23">
        <f t="shared" si="461"/>
        <v>0</v>
      </c>
      <c r="W759" s="23">
        <f t="shared" si="461"/>
        <v>294000</v>
      </c>
      <c r="X759" s="23">
        <f t="shared" si="461"/>
        <v>0</v>
      </c>
      <c r="Y759" s="54"/>
    </row>
    <row r="760" spans="1:27" ht="24" outlineLevel="7" x14ac:dyDescent="0.2">
      <c r="A760" s="21" t="s">
        <v>33</v>
      </c>
      <c r="B760" s="22" t="s">
        <v>523</v>
      </c>
      <c r="C760" s="22" t="s">
        <v>20</v>
      </c>
      <c r="D760" s="22" t="s">
        <v>56</v>
      </c>
      <c r="E760" s="22" t="s">
        <v>540</v>
      </c>
      <c r="F760" s="22" t="s">
        <v>34</v>
      </c>
      <c r="G760" s="23">
        <v>294000</v>
      </c>
      <c r="H760" s="23">
        <v>0</v>
      </c>
      <c r="I760" s="23">
        <v>0</v>
      </c>
      <c r="J760" s="23">
        <v>0</v>
      </c>
      <c r="K760" s="23">
        <f>G760+I760</f>
        <v>294000</v>
      </c>
      <c r="L760" s="23">
        <f>H760+J760</f>
        <v>0</v>
      </c>
      <c r="M760" s="23">
        <v>294000</v>
      </c>
      <c r="N760" s="23">
        <v>0</v>
      </c>
      <c r="O760" s="23">
        <v>0</v>
      </c>
      <c r="P760" s="23">
        <v>0</v>
      </c>
      <c r="Q760" s="23">
        <f>M760+O760</f>
        <v>294000</v>
      </c>
      <c r="R760" s="23">
        <f>N760+P760</f>
        <v>0</v>
      </c>
      <c r="S760" s="23">
        <v>294000</v>
      </c>
      <c r="T760" s="23">
        <v>0</v>
      </c>
      <c r="U760" s="23">
        <v>0</v>
      </c>
      <c r="V760" s="23">
        <v>0</v>
      </c>
      <c r="W760" s="23">
        <f>S760+U760</f>
        <v>294000</v>
      </c>
      <c r="X760" s="23">
        <f>T760+V760</f>
        <v>0</v>
      </c>
      <c r="Y760" s="54"/>
    </row>
    <row r="761" spans="1:27" ht="24" x14ac:dyDescent="0.2">
      <c r="A761" s="18" t="s">
        <v>541</v>
      </c>
      <c r="B761" s="19" t="s">
        <v>542</v>
      </c>
      <c r="C761" s="19"/>
      <c r="D761" s="19"/>
      <c r="E761" s="19"/>
      <c r="F761" s="19"/>
      <c r="G761" s="20">
        <f t="shared" ref="G761:X761" si="462">G762</f>
        <v>5103692.17</v>
      </c>
      <c r="H761" s="20">
        <f t="shared" si="462"/>
        <v>0</v>
      </c>
      <c r="I761" s="20">
        <f t="shared" si="462"/>
        <v>0</v>
      </c>
      <c r="J761" s="20">
        <f t="shared" si="462"/>
        <v>0</v>
      </c>
      <c r="K761" s="20">
        <f t="shared" si="462"/>
        <v>5103692.17</v>
      </c>
      <c r="L761" s="20">
        <f t="shared" si="462"/>
        <v>0</v>
      </c>
      <c r="M761" s="20">
        <f t="shared" si="462"/>
        <v>4347191.84</v>
      </c>
      <c r="N761" s="20">
        <f t="shared" si="462"/>
        <v>0</v>
      </c>
      <c r="O761" s="20">
        <f t="shared" si="462"/>
        <v>0</v>
      </c>
      <c r="P761" s="20">
        <f t="shared" si="462"/>
        <v>0</v>
      </c>
      <c r="Q761" s="20">
        <f t="shared" si="462"/>
        <v>4347191.84</v>
      </c>
      <c r="R761" s="20">
        <f t="shared" si="462"/>
        <v>0</v>
      </c>
      <c r="S761" s="20">
        <f t="shared" si="462"/>
        <v>4347191.84</v>
      </c>
      <c r="T761" s="20">
        <f t="shared" si="462"/>
        <v>0</v>
      </c>
      <c r="U761" s="20">
        <f t="shared" si="462"/>
        <v>0</v>
      </c>
      <c r="V761" s="20">
        <f t="shared" si="462"/>
        <v>0</v>
      </c>
      <c r="W761" s="20">
        <f t="shared" si="462"/>
        <v>4347191.84</v>
      </c>
      <c r="X761" s="20">
        <f t="shared" si="462"/>
        <v>0</v>
      </c>
      <c r="Y761" s="54"/>
      <c r="Z761" s="54"/>
      <c r="AA761" s="53"/>
    </row>
    <row r="762" spans="1:27" outlineLevel="1" x14ac:dyDescent="0.2">
      <c r="A762" s="21" t="s">
        <v>19</v>
      </c>
      <c r="B762" s="22" t="s">
        <v>542</v>
      </c>
      <c r="C762" s="22" t="s">
        <v>20</v>
      </c>
      <c r="D762" s="22"/>
      <c r="E762" s="22"/>
      <c r="F762" s="22"/>
      <c r="G762" s="23">
        <f t="shared" ref="G762:X762" si="463">G763+G778</f>
        <v>5103692.17</v>
      </c>
      <c r="H762" s="23">
        <f t="shared" si="463"/>
        <v>0</v>
      </c>
      <c r="I762" s="23">
        <f t="shared" si="463"/>
        <v>0</v>
      </c>
      <c r="J762" s="23">
        <f t="shared" si="463"/>
        <v>0</v>
      </c>
      <c r="K762" s="23">
        <f t="shared" si="463"/>
        <v>5103692.17</v>
      </c>
      <c r="L762" s="23">
        <f t="shared" si="463"/>
        <v>0</v>
      </c>
      <c r="M762" s="23">
        <f t="shared" si="463"/>
        <v>4347191.84</v>
      </c>
      <c r="N762" s="23">
        <f t="shared" si="463"/>
        <v>0</v>
      </c>
      <c r="O762" s="23">
        <f t="shared" si="463"/>
        <v>0</v>
      </c>
      <c r="P762" s="23">
        <f t="shared" si="463"/>
        <v>0</v>
      </c>
      <c r="Q762" s="23">
        <f t="shared" si="463"/>
        <v>4347191.84</v>
      </c>
      <c r="R762" s="23">
        <f t="shared" si="463"/>
        <v>0</v>
      </c>
      <c r="S762" s="23">
        <f t="shared" si="463"/>
        <v>4347191.84</v>
      </c>
      <c r="T762" s="23">
        <f t="shared" si="463"/>
        <v>0</v>
      </c>
      <c r="U762" s="23">
        <f t="shared" si="463"/>
        <v>0</v>
      </c>
      <c r="V762" s="23">
        <f t="shared" si="463"/>
        <v>0</v>
      </c>
      <c r="W762" s="23">
        <f t="shared" si="463"/>
        <v>4347191.84</v>
      </c>
      <c r="X762" s="23">
        <f t="shared" si="463"/>
        <v>0</v>
      </c>
      <c r="Y762" s="54"/>
    </row>
    <row r="763" spans="1:27" ht="24" outlineLevel="2" x14ac:dyDescent="0.2">
      <c r="A763" s="21" t="s">
        <v>163</v>
      </c>
      <c r="B763" s="22" t="s">
        <v>542</v>
      </c>
      <c r="C763" s="22" t="s">
        <v>20</v>
      </c>
      <c r="D763" s="22" t="s">
        <v>156</v>
      </c>
      <c r="E763" s="22"/>
      <c r="F763" s="22"/>
      <c r="G763" s="23">
        <f t="shared" ref="G763:V764" si="464">G764</f>
        <v>4732216.17</v>
      </c>
      <c r="H763" s="23">
        <f t="shared" si="464"/>
        <v>0</v>
      </c>
      <c r="I763" s="23">
        <f t="shared" si="464"/>
        <v>0</v>
      </c>
      <c r="J763" s="23">
        <f t="shared" si="464"/>
        <v>0</v>
      </c>
      <c r="K763" s="23">
        <f t="shared" si="464"/>
        <v>4732216.17</v>
      </c>
      <c r="L763" s="23">
        <f t="shared" si="464"/>
        <v>0</v>
      </c>
      <c r="M763" s="23">
        <f t="shared" si="464"/>
        <v>3960909.84</v>
      </c>
      <c r="N763" s="23">
        <f t="shared" si="464"/>
        <v>0</v>
      </c>
      <c r="O763" s="23">
        <f t="shared" si="464"/>
        <v>0</v>
      </c>
      <c r="P763" s="23">
        <f t="shared" si="464"/>
        <v>0</v>
      </c>
      <c r="Q763" s="23">
        <f t="shared" si="464"/>
        <v>3960909.84</v>
      </c>
      <c r="R763" s="23">
        <f t="shared" si="464"/>
        <v>0</v>
      </c>
      <c r="S763" s="23">
        <f t="shared" si="464"/>
        <v>3998001.84</v>
      </c>
      <c r="T763" s="23">
        <f t="shared" si="464"/>
        <v>0</v>
      </c>
      <c r="U763" s="23">
        <f t="shared" si="464"/>
        <v>0</v>
      </c>
      <c r="V763" s="23">
        <f t="shared" si="464"/>
        <v>0</v>
      </c>
      <c r="W763" s="23">
        <f t="shared" ref="W763:X764" si="465">W764</f>
        <v>3998001.84</v>
      </c>
      <c r="X763" s="23">
        <f t="shared" si="465"/>
        <v>0</v>
      </c>
      <c r="Y763" s="54"/>
    </row>
    <row r="764" spans="1:27" outlineLevel="3" x14ac:dyDescent="0.2">
      <c r="A764" s="21" t="s">
        <v>37</v>
      </c>
      <c r="B764" s="22" t="s">
        <v>542</v>
      </c>
      <c r="C764" s="22" t="s">
        <v>20</v>
      </c>
      <c r="D764" s="22" t="s">
        <v>156</v>
      </c>
      <c r="E764" s="22" t="s">
        <v>38</v>
      </c>
      <c r="F764" s="22"/>
      <c r="G764" s="23">
        <f t="shared" si="464"/>
        <v>4732216.17</v>
      </c>
      <c r="H764" s="23">
        <f t="shared" si="464"/>
        <v>0</v>
      </c>
      <c r="I764" s="23">
        <f t="shared" si="464"/>
        <v>0</v>
      </c>
      <c r="J764" s="23">
        <f t="shared" si="464"/>
        <v>0</v>
      </c>
      <c r="K764" s="23">
        <f t="shared" si="464"/>
        <v>4732216.17</v>
      </c>
      <c r="L764" s="23">
        <f t="shared" si="464"/>
        <v>0</v>
      </c>
      <c r="M764" s="23">
        <f t="shared" si="464"/>
        <v>3960909.84</v>
      </c>
      <c r="N764" s="23">
        <f t="shared" si="464"/>
        <v>0</v>
      </c>
      <c r="O764" s="23">
        <f t="shared" si="464"/>
        <v>0</v>
      </c>
      <c r="P764" s="23">
        <f t="shared" si="464"/>
        <v>0</v>
      </c>
      <c r="Q764" s="23">
        <f t="shared" si="464"/>
        <v>3960909.84</v>
      </c>
      <c r="R764" s="23">
        <f t="shared" si="464"/>
        <v>0</v>
      </c>
      <c r="S764" s="23">
        <f t="shared" si="464"/>
        <v>3998001.84</v>
      </c>
      <c r="T764" s="23">
        <f t="shared" si="464"/>
        <v>0</v>
      </c>
      <c r="U764" s="23">
        <f t="shared" si="464"/>
        <v>0</v>
      </c>
      <c r="V764" s="23">
        <f t="shared" si="464"/>
        <v>0</v>
      </c>
      <c r="W764" s="23">
        <f t="shared" si="465"/>
        <v>3998001.84</v>
      </c>
      <c r="X764" s="23">
        <f t="shared" si="465"/>
        <v>0</v>
      </c>
      <c r="Y764" s="54"/>
    </row>
    <row r="765" spans="1:27" ht="24" outlineLevel="4" x14ac:dyDescent="0.2">
      <c r="A765" s="21" t="s">
        <v>543</v>
      </c>
      <c r="B765" s="22" t="s">
        <v>542</v>
      </c>
      <c r="C765" s="22" t="s">
        <v>20</v>
      </c>
      <c r="D765" s="22" t="s">
        <v>156</v>
      </c>
      <c r="E765" s="22" t="s">
        <v>544</v>
      </c>
      <c r="F765" s="22"/>
      <c r="G765" s="23">
        <f t="shared" ref="G765:X765" si="466">G766+G768+G771+G773+G776</f>
        <v>4732216.17</v>
      </c>
      <c r="H765" s="23">
        <f t="shared" si="466"/>
        <v>0</v>
      </c>
      <c r="I765" s="23">
        <f t="shared" si="466"/>
        <v>0</v>
      </c>
      <c r="J765" s="23">
        <f t="shared" si="466"/>
        <v>0</v>
      </c>
      <c r="K765" s="23">
        <f t="shared" si="466"/>
        <v>4732216.17</v>
      </c>
      <c r="L765" s="23">
        <f t="shared" si="466"/>
        <v>0</v>
      </c>
      <c r="M765" s="23">
        <f t="shared" si="466"/>
        <v>3960909.84</v>
      </c>
      <c r="N765" s="23">
        <f t="shared" si="466"/>
        <v>0</v>
      </c>
      <c r="O765" s="23">
        <f t="shared" si="466"/>
        <v>0</v>
      </c>
      <c r="P765" s="23">
        <f t="shared" si="466"/>
        <v>0</v>
      </c>
      <c r="Q765" s="23">
        <f t="shared" si="466"/>
        <v>3960909.84</v>
      </c>
      <c r="R765" s="23">
        <f t="shared" si="466"/>
        <v>0</v>
      </c>
      <c r="S765" s="23">
        <f t="shared" si="466"/>
        <v>3998001.84</v>
      </c>
      <c r="T765" s="23">
        <f t="shared" si="466"/>
        <v>0</v>
      </c>
      <c r="U765" s="23">
        <f t="shared" si="466"/>
        <v>0</v>
      </c>
      <c r="V765" s="23">
        <f t="shared" si="466"/>
        <v>0</v>
      </c>
      <c r="W765" s="23">
        <f t="shared" si="466"/>
        <v>3998001.84</v>
      </c>
      <c r="X765" s="23">
        <f t="shared" si="466"/>
        <v>0</v>
      </c>
      <c r="Y765" s="54"/>
    </row>
    <row r="766" spans="1:27" ht="24" outlineLevel="6" x14ac:dyDescent="0.2">
      <c r="A766" s="21" t="s">
        <v>545</v>
      </c>
      <c r="B766" s="22" t="s">
        <v>542</v>
      </c>
      <c r="C766" s="22" t="s">
        <v>20</v>
      </c>
      <c r="D766" s="22" t="s">
        <v>156</v>
      </c>
      <c r="E766" s="22" t="s">
        <v>546</v>
      </c>
      <c r="F766" s="22"/>
      <c r="G766" s="23">
        <f t="shared" ref="G766:X766" si="467">G767</f>
        <v>2723421</v>
      </c>
      <c r="H766" s="23">
        <f t="shared" si="467"/>
        <v>0</v>
      </c>
      <c r="I766" s="23">
        <f t="shared" si="467"/>
        <v>0</v>
      </c>
      <c r="J766" s="23">
        <f t="shared" si="467"/>
        <v>0</v>
      </c>
      <c r="K766" s="23">
        <f t="shared" si="467"/>
        <v>2723421</v>
      </c>
      <c r="L766" s="23">
        <f t="shared" si="467"/>
        <v>0</v>
      </c>
      <c r="M766" s="23">
        <f t="shared" si="467"/>
        <v>2256299.34</v>
      </c>
      <c r="N766" s="23">
        <f t="shared" si="467"/>
        <v>0</v>
      </c>
      <c r="O766" s="23">
        <f t="shared" si="467"/>
        <v>0</v>
      </c>
      <c r="P766" s="23">
        <f t="shared" si="467"/>
        <v>0</v>
      </c>
      <c r="Q766" s="23">
        <f t="shared" si="467"/>
        <v>2256299.34</v>
      </c>
      <c r="R766" s="23">
        <f t="shared" si="467"/>
        <v>0</v>
      </c>
      <c r="S766" s="23">
        <f t="shared" si="467"/>
        <v>2256299.34</v>
      </c>
      <c r="T766" s="23">
        <f t="shared" si="467"/>
        <v>0</v>
      </c>
      <c r="U766" s="23">
        <f t="shared" si="467"/>
        <v>0</v>
      </c>
      <c r="V766" s="23">
        <f t="shared" si="467"/>
        <v>0</v>
      </c>
      <c r="W766" s="23">
        <f t="shared" si="467"/>
        <v>2256299.34</v>
      </c>
      <c r="X766" s="23">
        <f t="shared" si="467"/>
        <v>0</v>
      </c>
      <c r="Y766" s="54"/>
    </row>
    <row r="767" spans="1:27" ht="48" outlineLevel="7" x14ac:dyDescent="0.2">
      <c r="A767" s="21" t="s">
        <v>29</v>
      </c>
      <c r="B767" s="22" t="s">
        <v>542</v>
      </c>
      <c r="C767" s="22" t="s">
        <v>20</v>
      </c>
      <c r="D767" s="22" t="s">
        <v>156</v>
      </c>
      <c r="E767" s="22" t="s">
        <v>546</v>
      </c>
      <c r="F767" s="22" t="s">
        <v>30</v>
      </c>
      <c r="G767" s="23">
        <v>2723421</v>
      </c>
      <c r="H767" s="23">
        <v>0</v>
      </c>
      <c r="I767" s="23"/>
      <c r="J767" s="23">
        <v>0</v>
      </c>
      <c r="K767" s="23">
        <f>G767+I767</f>
        <v>2723421</v>
      </c>
      <c r="L767" s="23">
        <f>H767+J767</f>
        <v>0</v>
      </c>
      <c r="M767" s="23">
        <v>2256299.34</v>
      </c>
      <c r="N767" s="23">
        <v>0</v>
      </c>
      <c r="O767" s="23">
        <v>0</v>
      </c>
      <c r="P767" s="23">
        <v>0</v>
      </c>
      <c r="Q767" s="23">
        <f>M767+O767</f>
        <v>2256299.34</v>
      </c>
      <c r="R767" s="23">
        <f>N767+P767</f>
        <v>0</v>
      </c>
      <c r="S767" s="23">
        <v>2256299.34</v>
      </c>
      <c r="T767" s="23">
        <v>0</v>
      </c>
      <c r="U767" s="23">
        <v>0</v>
      </c>
      <c r="V767" s="23">
        <v>0</v>
      </c>
      <c r="W767" s="23">
        <f>S767+U767</f>
        <v>2256299.34</v>
      </c>
      <c r="X767" s="23">
        <f>T767+V767</f>
        <v>0</v>
      </c>
      <c r="Y767" s="54"/>
    </row>
    <row r="768" spans="1:27" ht="24" outlineLevel="6" x14ac:dyDescent="0.2">
      <c r="A768" s="21" t="s">
        <v>547</v>
      </c>
      <c r="B768" s="22" t="s">
        <v>542</v>
      </c>
      <c r="C768" s="22" t="s">
        <v>20</v>
      </c>
      <c r="D768" s="22" t="s">
        <v>156</v>
      </c>
      <c r="E768" s="22" t="s">
        <v>548</v>
      </c>
      <c r="F768" s="22"/>
      <c r="G768" s="23">
        <f t="shared" ref="G768:X768" si="468">G769+G770</f>
        <v>188411</v>
      </c>
      <c r="H768" s="23">
        <f t="shared" si="468"/>
        <v>0</v>
      </c>
      <c r="I768" s="23">
        <f t="shared" si="468"/>
        <v>0</v>
      </c>
      <c r="J768" s="23">
        <f t="shared" si="468"/>
        <v>0</v>
      </c>
      <c r="K768" s="23">
        <f t="shared" si="468"/>
        <v>188411</v>
      </c>
      <c r="L768" s="23">
        <f t="shared" si="468"/>
        <v>0</v>
      </c>
      <c r="M768" s="23">
        <f t="shared" si="468"/>
        <v>188077</v>
      </c>
      <c r="N768" s="23">
        <f t="shared" si="468"/>
        <v>0</v>
      </c>
      <c r="O768" s="23">
        <f t="shared" si="468"/>
        <v>0</v>
      </c>
      <c r="P768" s="23">
        <f t="shared" si="468"/>
        <v>0</v>
      </c>
      <c r="Q768" s="23">
        <f t="shared" si="468"/>
        <v>188077</v>
      </c>
      <c r="R768" s="23">
        <f t="shared" si="468"/>
        <v>0</v>
      </c>
      <c r="S768" s="23">
        <f t="shared" si="468"/>
        <v>195895</v>
      </c>
      <c r="T768" s="23">
        <f t="shared" si="468"/>
        <v>0</v>
      </c>
      <c r="U768" s="23">
        <f t="shared" si="468"/>
        <v>0</v>
      </c>
      <c r="V768" s="23">
        <f t="shared" si="468"/>
        <v>0</v>
      </c>
      <c r="W768" s="23">
        <f t="shared" si="468"/>
        <v>195895</v>
      </c>
      <c r="X768" s="23">
        <f t="shared" si="468"/>
        <v>0</v>
      </c>
      <c r="Y768" s="54"/>
    </row>
    <row r="769" spans="1:25" ht="48" outlineLevel="7" x14ac:dyDescent="0.2">
      <c r="A769" s="21" t="s">
        <v>29</v>
      </c>
      <c r="B769" s="22" t="s">
        <v>542</v>
      </c>
      <c r="C769" s="22" t="s">
        <v>20</v>
      </c>
      <c r="D769" s="22" t="s">
        <v>156</v>
      </c>
      <c r="E769" s="22" t="s">
        <v>548</v>
      </c>
      <c r="F769" s="22" t="s">
        <v>30</v>
      </c>
      <c r="G769" s="23">
        <v>128900</v>
      </c>
      <c r="H769" s="23">
        <v>0</v>
      </c>
      <c r="I769" s="23">
        <v>55968</v>
      </c>
      <c r="J769" s="23">
        <v>0</v>
      </c>
      <c r="K769" s="23">
        <f>G769+I769</f>
        <v>184868</v>
      </c>
      <c r="L769" s="23">
        <f>H769+J769</f>
        <v>0</v>
      </c>
      <c r="M769" s="23">
        <v>128900</v>
      </c>
      <c r="N769" s="23">
        <v>0</v>
      </c>
      <c r="O769" s="23">
        <v>0</v>
      </c>
      <c r="P769" s="23">
        <v>0</v>
      </c>
      <c r="Q769" s="23">
        <f>M769+O769</f>
        <v>128900</v>
      </c>
      <c r="R769" s="23">
        <f>N769+P769</f>
        <v>0</v>
      </c>
      <c r="S769" s="23">
        <v>128900</v>
      </c>
      <c r="T769" s="23">
        <v>0</v>
      </c>
      <c r="U769" s="23">
        <v>0</v>
      </c>
      <c r="V769" s="23">
        <v>0</v>
      </c>
      <c r="W769" s="23">
        <f>S769+U769</f>
        <v>128900</v>
      </c>
      <c r="X769" s="23">
        <f>T769+V769</f>
        <v>0</v>
      </c>
      <c r="Y769" s="54"/>
    </row>
    <row r="770" spans="1:25" ht="24" outlineLevel="7" x14ac:dyDescent="0.2">
      <c r="A770" s="21" t="s">
        <v>33</v>
      </c>
      <c r="B770" s="22" t="s">
        <v>542</v>
      </c>
      <c r="C770" s="22" t="s">
        <v>20</v>
      </c>
      <c r="D770" s="22" t="s">
        <v>156</v>
      </c>
      <c r="E770" s="22" t="s">
        <v>548</v>
      </c>
      <c r="F770" s="22" t="s">
        <v>34</v>
      </c>
      <c r="G770" s="23">
        <v>59511</v>
      </c>
      <c r="H770" s="23">
        <v>0</v>
      </c>
      <c r="I770" s="23">
        <v>-55968</v>
      </c>
      <c r="J770" s="23">
        <v>0</v>
      </c>
      <c r="K770" s="23">
        <f>G770+I770</f>
        <v>3543</v>
      </c>
      <c r="L770" s="23">
        <f>H770+J770</f>
        <v>0</v>
      </c>
      <c r="M770" s="23">
        <v>59177</v>
      </c>
      <c r="N770" s="23">
        <v>0</v>
      </c>
      <c r="O770" s="23">
        <v>0</v>
      </c>
      <c r="P770" s="23">
        <v>0</v>
      </c>
      <c r="Q770" s="23">
        <f>M770+O770</f>
        <v>59177</v>
      </c>
      <c r="R770" s="23">
        <f>N770+P770</f>
        <v>0</v>
      </c>
      <c r="S770" s="23">
        <v>66995</v>
      </c>
      <c r="T770" s="23">
        <v>0</v>
      </c>
      <c r="U770" s="23">
        <v>0</v>
      </c>
      <c r="V770" s="23">
        <v>0</v>
      </c>
      <c r="W770" s="23">
        <f>S770+U770</f>
        <v>66995</v>
      </c>
      <c r="X770" s="23">
        <f>T770+V770</f>
        <v>0</v>
      </c>
      <c r="Y770" s="54"/>
    </row>
    <row r="771" spans="1:25" ht="24" outlineLevel="6" x14ac:dyDescent="0.2">
      <c r="A771" s="21" t="s">
        <v>45</v>
      </c>
      <c r="B771" s="22" t="s">
        <v>542</v>
      </c>
      <c r="C771" s="22" t="s">
        <v>20</v>
      </c>
      <c r="D771" s="22" t="s">
        <v>156</v>
      </c>
      <c r="E771" s="22" t="s">
        <v>549</v>
      </c>
      <c r="F771" s="22"/>
      <c r="G771" s="23">
        <f t="shared" ref="G771:X771" si="469">G772</f>
        <v>1687141.17</v>
      </c>
      <c r="H771" s="23">
        <f t="shared" si="469"/>
        <v>0</v>
      </c>
      <c r="I771" s="23">
        <f t="shared" si="469"/>
        <v>0</v>
      </c>
      <c r="J771" s="23">
        <f t="shared" si="469"/>
        <v>0</v>
      </c>
      <c r="K771" s="23">
        <f t="shared" si="469"/>
        <v>1687141.17</v>
      </c>
      <c r="L771" s="23">
        <f t="shared" si="469"/>
        <v>0</v>
      </c>
      <c r="M771" s="23">
        <f t="shared" si="469"/>
        <v>1397762.5</v>
      </c>
      <c r="N771" s="23">
        <f t="shared" si="469"/>
        <v>0</v>
      </c>
      <c r="O771" s="23">
        <f t="shared" si="469"/>
        <v>0</v>
      </c>
      <c r="P771" s="23">
        <f t="shared" si="469"/>
        <v>0</v>
      </c>
      <c r="Q771" s="23">
        <f t="shared" si="469"/>
        <v>1397762.5</v>
      </c>
      <c r="R771" s="23">
        <f t="shared" si="469"/>
        <v>0</v>
      </c>
      <c r="S771" s="23">
        <f t="shared" si="469"/>
        <v>1397762.5</v>
      </c>
      <c r="T771" s="23">
        <f t="shared" si="469"/>
        <v>0</v>
      </c>
      <c r="U771" s="23">
        <f t="shared" si="469"/>
        <v>0</v>
      </c>
      <c r="V771" s="23">
        <f t="shared" si="469"/>
        <v>0</v>
      </c>
      <c r="W771" s="23">
        <f t="shared" si="469"/>
        <v>1397762.5</v>
      </c>
      <c r="X771" s="23">
        <f t="shared" si="469"/>
        <v>0</v>
      </c>
      <c r="Y771" s="54"/>
    </row>
    <row r="772" spans="1:25" ht="48" outlineLevel="7" x14ac:dyDescent="0.2">
      <c r="A772" s="21" t="s">
        <v>29</v>
      </c>
      <c r="B772" s="22" t="s">
        <v>542</v>
      </c>
      <c r="C772" s="22" t="s">
        <v>20</v>
      </c>
      <c r="D772" s="22" t="s">
        <v>156</v>
      </c>
      <c r="E772" s="22" t="s">
        <v>549</v>
      </c>
      <c r="F772" s="22" t="s">
        <v>30</v>
      </c>
      <c r="G772" s="23">
        <v>1687141.17</v>
      </c>
      <c r="H772" s="23">
        <v>0</v>
      </c>
      <c r="I772" s="23"/>
      <c r="J772" s="23">
        <v>0</v>
      </c>
      <c r="K772" s="23">
        <f>G772+I772</f>
        <v>1687141.17</v>
      </c>
      <c r="L772" s="23">
        <f>H772+J772</f>
        <v>0</v>
      </c>
      <c r="M772" s="23">
        <v>1397762.5</v>
      </c>
      <c r="N772" s="23">
        <v>0</v>
      </c>
      <c r="O772" s="23">
        <v>0</v>
      </c>
      <c r="P772" s="23">
        <v>0</v>
      </c>
      <c r="Q772" s="23">
        <f>M772+O772</f>
        <v>1397762.5</v>
      </c>
      <c r="R772" s="23">
        <f>N772+P772</f>
        <v>0</v>
      </c>
      <c r="S772" s="23">
        <v>1397762.5</v>
      </c>
      <c r="T772" s="23">
        <v>0</v>
      </c>
      <c r="U772" s="23">
        <v>0</v>
      </c>
      <c r="V772" s="23">
        <v>0</v>
      </c>
      <c r="W772" s="23">
        <f>S772+U772</f>
        <v>1397762.5</v>
      </c>
      <c r="X772" s="23">
        <f>T772+V772</f>
        <v>0</v>
      </c>
      <c r="Y772" s="54"/>
    </row>
    <row r="773" spans="1:25" ht="24" outlineLevel="6" x14ac:dyDescent="0.2">
      <c r="A773" s="21" t="s">
        <v>47</v>
      </c>
      <c r="B773" s="22" t="s">
        <v>542</v>
      </c>
      <c r="C773" s="22" t="s">
        <v>20</v>
      </c>
      <c r="D773" s="22" t="s">
        <v>156</v>
      </c>
      <c r="E773" s="22" t="s">
        <v>550</v>
      </c>
      <c r="F773" s="22"/>
      <c r="G773" s="23">
        <f t="shared" ref="G773:X773" si="470">G774+G775</f>
        <v>98243</v>
      </c>
      <c r="H773" s="23">
        <f t="shared" si="470"/>
        <v>0</v>
      </c>
      <c r="I773" s="23">
        <f t="shared" si="470"/>
        <v>0</v>
      </c>
      <c r="J773" s="23">
        <f t="shared" si="470"/>
        <v>0</v>
      </c>
      <c r="K773" s="23">
        <f t="shared" si="470"/>
        <v>98243</v>
      </c>
      <c r="L773" s="23">
        <f t="shared" si="470"/>
        <v>0</v>
      </c>
      <c r="M773" s="23">
        <f t="shared" si="470"/>
        <v>83771</v>
      </c>
      <c r="N773" s="23">
        <f t="shared" si="470"/>
        <v>0</v>
      </c>
      <c r="O773" s="23">
        <f t="shared" si="470"/>
        <v>0</v>
      </c>
      <c r="P773" s="23">
        <f t="shared" si="470"/>
        <v>0</v>
      </c>
      <c r="Q773" s="23">
        <f t="shared" si="470"/>
        <v>83771</v>
      </c>
      <c r="R773" s="23">
        <f t="shared" si="470"/>
        <v>0</v>
      </c>
      <c r="S773" s="23">
        <f t="shared" si="470"/>
        <v>113045</v>
      </c>
      <c r="T773" s="23">
        <f t="shared" si="470"/>
        <v>0</v>
      </c>
      <c r="U773" s="23">
        <f t="shared" si="470"/>
        <v>0</v>
      </c>
      <c r="V773" s="23">
        <f t="shared" si="470"/>
        <v>0</v>
      </c>
      <c r="W773" s="23">
        <f t="shared" si="470"/>
        <v>113045</v>
      </c>
      <c r="X773" s="23">
        <f t="shared" si="470"/>
        <v>0</v>
      </c>
      <c r="Y773" s="54"/>
    </row>
    <row r="774" spans="1:25" ht="48" hidden="1" outlineLevel="7" x14ac:dyDescent="0.2">
      <c r="A774" s="21" t="s">
        <v>29</v>
      </c>
      <c r="B774" s="22" t="s">
        <v>542</v>
      </c>
      <c r="C774" s="22" t="s">
        <v>20</v>
      </c>
      <c r="D774" s="22" t="s">
        <v>156</v>
      </c>
      <c r="E774" s="22" t="s">
        <v>550</v>
      </c>
      <c r="F774" s="22" t="s">
        <v>30</v>
      </c>
      <c r="G774" s="23">
        <v>0</v>
      </c>
      <c r="H774" s="23">
        <v>0</v>
      </c>
      <c r="I774" s="23">
        <v>0</v>
      </c>
      <c r="J774" s="23">
        <v>0</v>
      </c>
      <c r="K774" s="23">
        <f>G774+I774</f>
        <v>0</v>
      </c>
      <c r="L774" s="23">
        <f>H774+J774</f>
        <v>0</v>
      </c>
      <c r="M774" s="23">
        <v>0</v>
      </c>
      <c r="N774" s="23">
        <v>0</v>
      </c>
      <c r="O774" s="23">
        <v>0</v>
      </c>
      <c r="P774" s="23">
        <v>0</v>
      </c>
      <c r="Q774" s="23">
        <f>M774+O774</f>
        <v>0</v>
      </c>
      <c r="R774" s="23">
        <f>N774+P774</f>
        <v>0</v>
      </c>
      <c r="S774" s="23"/>
      <c r="T774" s="23">
        <v>0</v>
      </c>
      <c r="U774" s="23">
        <v>0</v>
      </c>
      <c r="V774" s="23">
        <v>0</v>
      </c>
      <c r="W774" s="23">
        <f>S774+U774</f>
        <v>0</v>
      </c>
      <c r="X774" s="23">
        <f>T774+V774</f>
        <v>0</v>
      </c>
      <c r="Y774" s="54"/>
    </row>
    <row r="775" spans="1:25" ht="24" outlineLevel="7" x14ac:dyDescent="0.2">
      <c r="A775" s="21" t="s">
        <v>33</v>
      </c>
      <c r="B775" s="22" t="s">
        <v>542</v>
      </c>
      <c r="C775" s="22" t="s">
        <v>20</v>
      </c>
      <c r="D775" s="22" t="s">
        <v>156</v>
      </c>
      <c r="E775" s="22" t="s">
        <v>550</v>
      </c>
      <c r="F775" s="22" t="s">
        <v>34</v>
      </c>
      <c r="G775" s="23">
        <v>98243</v>
      </c>
      <c r="H775" s="23">
        <v>0</v>
      </c>
      <c r="I775" s="23">
        <v>0</v>
      </c>
      <c r="J775" s="23">
        <v>0</v>
      </c>
      <c r="K775" s="23">
        <f>G775+I775</f>
        <v>98243</v>
      </c>
      <c r="L775" s="23">
        <f>H775+J775</f>
        <v>0</v>
      </c>
      <c r="M775" s="23">
        <v>83771</v>
      </c>
      <c r="N775" s="23">
        <v>0</v>
      </c>
      <c r="O775" s="23">
        <v>0</v>
      </c>
      <c r="P775" s="23">
        <v>0</v>
      </c>
      <c r="Q775" s="23">
        <f>M775+O775</f>
        <v>83771</v>
      </c>
      <c r="R775" s="23">
        <f>N775+P775</f>
        <v>0</v>
      </c>
      <c r="S775" s="23">
        <v>113045</v>
      </c>
      <c r="T775" s="23">
        <v>0</v>
      </c>
      <c r="U775" s="23">
        <v>0</v>
      </c>
      <c r="V775" s="23">
        <v>0</v>
      </c>
      <c r="W775" s="23">
        <f>S775+U775</f>
        <v>113045</v>
      </c>
      <c r="X775" s="23">
        <f>T775+V775</f>
        <v>0</v>
      </c>
      <c r="Y775" s="54"/>
    </row>
    <row r="776" spans="1:25" ht="36" outlineLevel="6" x14ac:dyDescent="0.2">
      <c r="A776" s="21" t="s">
        <v>35</v>
      </c>
      <c r="B776" s="22" t="s">
        <v>542</v>
      </c>
      <c r="C776" s="22" t="s">
        <v>20</v>
      </c>
      <c r="D776" s="22" t="s">
        <v>156</v>
      </c>
      <c r="E776" s="22" t="s">
        <v>551</v>
      </c>
      <c r="F776" s="22"/>
      <c r="G776" s="23">
        <f t="shared" ref="G776:X776" si="471">G777</f>
        <v>35000</v>
      </c>
      <c r="H776" s="23">
        <f t="shared" si="471"/>
        <v>0</v>
      </c>
      <c r="I776" s="23">
        <f t="shared" si="471"/>
        <v>0</v>
      </c>
      <c r="J776" s="23">
        <f t="shared" si="471"/>
        <v>0</v>
      </c>
      <c r="K776" s="23">
        <f t="shared" si="471"/>
        <v>35000</v>
      </c>
      <c r="L776" s="23">
        <f t="shared" si="471"/>
        <v>0</v>
      </c>
      <c r="M776" s="23">
        <f t="shared" si="471"/>
        <v>35000</v>
      </c>
      <c r="N776" s="23">
        <f t="shared" si="471"/>
        <v>0</v>
      </c>
      <c r="O776" s="23">
        <f t="shared" si="471"/>
        <v>0</v>
      </c>
      <c r="P776" s="23">
        <f t="shared" si="471"/>
        <v>0</v>
      </c>
      <c r="Q776" s="23">
        <f t="shared" si="471"/>
        <v>35000</v>
      </c>
      <c r="R776" s="23">
        <f t="shared" si="471"/>
        <v>0</v>
      </c>
      <c r="S776" s="23">
        <f t="shared" si="471"/>
        <v>35000</v>
      </c>
      <c r="T776" s="23">
        <f t="shared" si="471"/>
        <v>0</v>
      </c>
      <c r="U776" s="23">
        <f t="shared" si="471"/>
        <v>0</v>
      </c>
      <c r="V776" s="23">
        <f t="shared" si="471"/>
        <v>0</v>
      </c>
      <c r="W776" s="23">
        <f t="shared" si="471"/>
        <v>35000</v>
      </c>
      <c r="X776" s="23">
        <f t="shared" si="471"/>
        <v>0</v>
      </c>
      <c r="Y776" s="54"/>
    </row>
    <row r="777" spans="1:25" ht="48" outlineLevel="7" x14ac:dyDescent="0.2">
      <c r="A777" s="21" t="s">
        <v>29</v>
      </c>
      <c r="B777" s="22" t="s">
        <v>542</v>
      </c>
      <c r="C777" s="22" t="s">
        <v>20</v>
      </c>
      <c r="D777" s="22" t="s">
        <v>156</v>
      </c>
      <c r="E777" s="22" t="s">
        <v>551</v>
      </c>
      <c r="F777" s="22" t="s">
        <v>30</v>
      </c>
      <c r="G777" s="23">
        <v>35000</v>
      </c>
      <c r="H777" s="23">
        <v>0</v>
      </c>
      <c r="I777" s="23">
        <v>0</v>
      </c>
      <c r="J777" s="23">
        <v>0</v>
      </c>
      <c r="K777" s="23">
        <f>G777+I777</f>
        <v>35000</v>
      </c>
      <c r="L777" s="23">
        <f>H777+J777</f>
        <v>0</v>
      </c>
      <c r="M777" s="23">
        <v>35000</v>
      </c>
      <c r="N777" s="23">
        <v>0</v>
      </c>
      <c r="O777" s="23">
        <v>0</v>
      </c>
      <c r="P777" s="23">
        <v>0</v>
      </c>
      <c r="Q777" s="23">
        <f>M777+O777</f>
        <v>35000</v>
      </c>
      <c r="R777" s="23">
        <f>N777+P777</f>
        <v>0</v>
      </c>
      <c r="S777" s="23">
        <v>35000</v>
      </c>
      <c r="T777" s="23">
        <v>0</v>
      </c>
      <c r="U777" s="23">
        <v>0</v>
      </c>
      <c r="V777" s="23">
        <v>0</v>
      </c>
      <c r="W777" s="23">
        <f>S777+U777</f>
        <v>35000</v>
      </c>
      <c r="X777" s="23">
        <f>T777+V777</f>
        <v>0</v>
      </c>
      <c r="Y777" s="54"/>
    </row>
    <row r="778" spans="1:25" outlineLevel="7" x14ac:dyDescent="0.2">
      <c r="A778" s="21" t="s">
        <v>55</v>
      </c>
      <c r="B778" s="22" t="s">
        <v>542</v>
      </c>
      <c r="C778" s="22" t="s">
        <v>20</v>
      </c>
      <c r="D778" s="22" t="s">
        <v>56</v>
      </c>
      <c r="E778" s="22"/>
      <c r="F778" s="22"/>
      <c r="G778" s="23">
        <f t="shared" ref="G778:V779" si="472">G779</f>
        <v>371476</v>
      </c>
      <c r="H778" s="23">
        <f t="shared" si="472"/>
        <v>0</v>
      </c>
      <c r="I778" s="23">
        <f t="shared" si="472"/>
        <v>0</v>
      </c>
      <c r="J778" s="23">
        <f t="shared" si="472"/>
        <v>0</v>
      </c>
      <c r="K778" s="23">
        <f t="shared" si="472"/>
        <v>371476</v>
      </c>
      <c r="L778" s="23">
        <f t="shared" si="472"/>
        <v>0</v>
      </c>
      <c r="M778" s="23">
        <f t="shared" si="472"/>
        <v>386282</v>
      </c>
      <c r="N778" s="23">
        <f t="shared" si="472"/>
        <v>0</v>
      </c>
      <c r="O778" s="23">
        <f t="shared" si="472"/>
        <v>0</v>
      </c>
      <c r="P778" s="23">
        <f t="shared" si="472"/>
        <v>0</v>
      </c>
      <c r="Q778" s="23">
        <f t="shared" si="472"/>
        <v>386282</v>
      </c>
      <c r="R778" s="23">
        <f t="shared" si="472"/>
        <v>0</v>
      </c>
      <c r="S778" s="23">
        <f t="shared" si="472"/>
        <v>349190</v>
      </c>
      <c r="T778" s="23">
        <f t="shared" si="472"/>
        <v>0</v>
      </c>
      <c r="U778" s="23">
        <f t="shared" si="472"/>
        <v>0</v>
      </c>
      <c r="V778" s="23">
        <f t="shared" si="472"/>
        <v>0</v>
      </c>
      <c r="W778" s="23">
        <f t="shared" ref="W778:X779" si="473">W779</f>
        <v>349190</v>
      </c>
      <c r="X778" s="23">
        <f t="shared" si="473"/>
        <v>0</v>
      </c>
      <c r="Y778" s="54"/>
    </row>
    <row r="779" spans="1:25" outlineLevel="7" x14ac:dyDescent="0.2">
      <c r="A779" s="21" t="s">
        <v>37</v>
      </c>
      <c r="B779" s="22" t="s">
        <v>542</v>
      </c>
      <c r="C779" s="22" t="s">
        <v>20</v>
      </c>
      <c r="D779" s="22" t="s">
        <v>56</v>
      </c>
      <c r="E779" s="22" t="s">
        <v>38</v>
      </c>
      <c r="F779" s="22"/>
      <c r="G779" s="23">
        <f t="shared" si="472"/>
        <v>371476</v>
      </c>
      <c r="H779" s="23">
        <f t="shared" si="472"/>
        <v>0</v>
      </c>
      <c r="I779" s="23">
        <f t="shared" si="472"/>
        <v>0</v>
      </c>
      <c r="J779" s="23">
        <f t="shared" si="472"/>
        <v>0</v>
      </c>
      <c r="K779" s="23">
        <f t="shared" si="472"/>
        <v>371476</v>
      </c>
      <c r="L779" s="23">
        <f t="shared" si="472"/>
        <v>0</v>
      </c>
      <c r="M779" s="23">
        <f t="shared" si="472"/>
        <v>386282</v>
      </c>
      <c r="N779" s="23">
        <f t="shared" si="472"/>
        <v>0</v>
      </c>
      <c r="O779" s="23">
        <f t="shared" si="472"/>
        <v>0</v>
      </c>
      <c r="P779" s="23">
        <f t="shared" si="472"/>
        <v>0</v>
      </c>
      <c r="Q779" s="23">
        <f t="shared" si="472"/>
        <v>386282</v>
      </c>
      <c r="R779" s="23">
        <f t="shared" si="472"/>
        <v>0</v>
      </c>
      <c r="S779" s="23">
        <f t="shared" si="472"/>
        <v>349190</v>
      </c>
      <c r="T779" s="23">
        <f t="shared" si="472"/>
        <v>0</v>
      </c>
      <c r="U779" s="23">
        <f t="shared" si="472"/>
        <v>0</v>
      </c>
      <c r="V779" s="23">
        <f t="shared" si="472"/>
        <v>0</v>
      </c>
      <c r="W779" s="23">
        <f t="shared" si="473"/>
        <v>349190</v>
      </c>
      <c r="X779" s="23">
        <f t="shared" si="473"/>
        <v>0</v>
      </c>
      <c r="Y779" s="54"/>
    </row>
    <row r="780" spans="1:25" ht="24" outlineLevel="7" x14ac:dyDescent="0.2">
      <c r="A780" s="21" t="s">
        <v>525</v>
      </c>
      <c r="B780" s="22" t="s">
        <v>542</v>
      </c>
      <c r="C780" s="22" t="s">
        <v>20</v>
      </c>
      <c r="D780" s="22" t="s">
        <v>56</v>
      </c>
      <c r="E780" s="22">
        <v>9030000000</v>
      </c>
      <c r="F780" s="22"/>
      <c r="G780" s="23">
        <f t="shared" ref="G780:X780" si="474">G781+G783+G785</f>
        <v>371476</v>
      </c>
      <c r="H780" s="23">
        <f t="shared" si="474"/>
        <v>0</v>
      </c>
      <c r="I780" s="23">
        <f t="shared" si="474"/>
        <v>0</v>
      </c>
      <c r="J780" s="23">
        <f t="shared" si="474"/>
        <v>0</v>
      </c>
      <c r="K780" s="23">
        <f t="shared" si="474"/>
        <v>371476</v>
      </c>
      <c r="L780" s="23">
        <f t="shared" si="474"/>
        <v>0</v>
      </c>
      <c r="M780" s="23">
        <f t="shared" si="474"/>
        <v>386282</v>
      </c>
      <c r="N780" s="23">
        <f t="shared" si="474"/>
        <v>0</v>
      </c>
      <c r="O780" s="23">
        <f t="shared" si="474"/>
        <v>0</v>
      </c>
      <c r="P780" s="23">
        <f t="shared" si="474"/>
        <v>0</v>
      </c>
      <c r="Q780" s="23">
        <f t="shared" si="474"/>
        <v>386282</v>
      </c>
      <c r="R780" s="23">
        <f t="shared" si="474"/>
        <v>0</v>
      </c>
      <c r="S780" s="23">
        <f t="shared" si="474"/>
        <v>349190</v>
      </c>
      <c r="T780" s="23">
        <f t="shared" si="474"/>
        <v>0</v>
      </c>
      <c r="U780" s="23">
        <f t="shared" si="474"/>
        <v>0</v>
      </c>
      <c r="V780" s="23">
        <f t="shared" si="474"/>
        <v>0</v>
      </c>
      <c r="W780" s="23">
        <f t="shared" si="474"/>
        <v>349190</v>
      </c>
      <c r="X780" s="23">
        <f t="shared" si="474"/>
        <v>0</v>
      </c>
      <c r="Y780" s="54"/>
    </row>
    <row r="781" spans="1:25" ht="24" outlineLevel="6" x14ac:dyDescent="0.2">
      <c r="A781" s="21" t="s">
        <v>61</v>
      </c>
      <c r="B781" s="22" t="s">
        <v>542</v>
      </c>
      <c r="C781" s="22" t="s">
        <v>20</v>
      </c>
      <c r="D781" s="22" t="s">
        <v>56</v>
      </c>
      <c r="E781" s="22" t="s">
        <v>552</v>
      </c>
      <c r="F781" s="22"/>
      <c r="G781" s="23">
        <f t="shared" ref="G781:X781" si="475">G782</f>
        <v>10000</v>
      </c>
      <c r="H781" s="23">
        <f t="shared" si="475"/>
        <v>0</v>
      </c>
      <c r="I781" s="23">
        <f t="shared" si="475"/>
        <v>0</v>
      </c>
      <c r="J781" s="23">
        <f t="shared" si="475"/>
        <v>0</v>
      </c>
      <c r="K781" s="23">
        <f t="shared" si="475"/>
        <v>10000</v>
      </c>
      <c r="L781" s="23">
        <f t="shared" si="475"/>
        <v>0</v>
      </c>
      <c r="M781" s="23">
        <f t="shared" si="475"/>
        <v>10000</v>
      </c>
      <c r="N781" s="23">
        <f t="shared" si="475"/>
        <v>0</v>
      </c>
      <c r="O781" s="23">
        <f t="shared" si="475"/>
        <v>0</v>
      </c>
      <c r="P781" s="23">
        <f t="shared" si="475"/>
        <v>0</v>
      </c>
      <c r="Q781" s="23">
        <f t="shared" si="475"/>
        <v>10000</v>
      </c>
      <c r="R781" s="23">
        <f t="shared" si="475"/>
        <v>0</v>
      </c>
      <c r="S781" s="23">
        <f t="shared" si="475"/>
        <v>10000</v>
      </c>
      <c r="T781" s="23">
        <f t="shared" si="475"/>
        <v>0</v>
      </c>
      <c r="U781" s="23">
        <f t="shared" si="475"/>
        <v>0</v>
      </c>
      <c r="V781" s="23">
        <f t="shared" si="475"/>
        <v>0</v>
      </c>
      <c r="W781" s="23">
        <f t="shared" si="475"/>
        <v>10000</v>
      </c>
      <c r="X781" s="23">
        <f t="shared" si="475"/>
        <v>0</v>
      </c>
      <c r="Y781" s="54"/>
    </row>
    <row r="782" spans="1:25" outlineLevel="7" x14ac:dyDescent="0.2">
      <c r="A782" s="21" t="s">
        <v>63</v>
      </c>
      <c r="B782" s="22" t="s">
        <v>542</v>
      </c>
      <c r="C782" s="22" t="s">
        <v>20</v>
      </c>
      <c r="D782" s="22" t="s">
        <v>56</v>
      </c>
      <c r="E782" s="22" t="s">
        <v>552</v>
      </c>
      <c r="F782" s="22" t="s">
        <v>64</v>
      </c>
      <c r="G782" s="23">
        <v>10000</v>
      </c>
      <c r="H782" s="23">
        <v>0</v>
      </c>
      <c r="I782" s="23">
        <v>0</v>
      </c>
      <c r="J782" s="23">
        <v>0</v>
      </c>
      <c r="K782" s="23">
        <f>G782+I782</f>
        <v>10000</v>
      </c>
      <c r="L782" s="23">
        <f>H782+J782</f>
        <v>0</v>
      </c>
      <c r="M782" s="23">
        <v>10000</v>
      </c>
      <c r="N782" s="23">
        <v>0</v>
      </c>
      <c r="O782" s="23">
        <v>0</v>
      </c>
      <c r="P782" s="23">
        <v>0</v>
      </c>
      <c r="Q782" s="23">
        <f>M782+O782</f>
        <v>10000</v>
      </c>
      <c r="R782" s="23">
        <f>N782+P782</f>
        <v>0</v>
      </c>
      <c r="S782" s="23">
        <v>10000</v>
      </c>
      <c r="T782" s="23">
        <v>0</v>
      </c>
      <c r="U782" s="23">
        <v>0</v>
      </c>
      <c r="V782" s="23">
        <v>0</v>
      </c>
      <c r="W782" s="23">
        <f>S782+U782</f>
        <v>10000</v>
      </c>
      <c r="X782" s="23">
        <f>T782+V782</f>
        <v>0</v>
      </c>
      <c r="Y782" s="54"/>
    </row>
    <row r="783" spans="1:25" outlineLevel="6" x14ac:dyDescent="0.2">
      <c r="A783" s="21" t="s">
        <v>67</v>
      </c>
      <c r="B783" s="22" t="s">
        <v>542</v>
      </c>
      <c r="C783" s="22" t="s">
        <v>20</v>
      </c>
      <c r="D783" s="22" t="s">
        <v>56</v>
      </c>
      <c r="E783" s="22" t="s">
        <v>553</v>
      </c>
      <c r="F783" s="22"/>
      <c r="G783" s="23">
        <f t="shared" ref="G783:X783" si="476">G784</f>
        <v>108000</v>
      </c>
      <c r="H783" s="23">
        <f t="shared" si="476"/>
        <v>0</v>
      </c>
      <c r="I783" s="23">
        <f t="shared" si="476"/>
        <v>-6000</v>
      </c>
      <c r="J783" s="23">
        <f t="shared" si="476"/>
        <v>0</v>
      </c>
      <c r="K783" s="23">
        <f t="shared" si="476"/>
        <v>102000</v>
      </c>
      <c r="L783" s="23">
        <f t="shared" si="476"/>
        <v>0</v>
      </c>
      <c r="M783" s="23">
        <f t="shared" si="476"/>
        <v>112320</v>
      </c>
      <c r="N783" s="23">
        <f t="shared" si="476"/>
        <v>0</v>
      </c>
      <c r="O783" s="23">
        <f t="shared" si="476"/>
        <v>0</v>
      </c>
      <c r="P783" s="23">
        <f t="shared" si="476"/>
        <v>0</v>
      </c>
      <c r="Q783" s="23">
        <f t="shared" si="476"/>
        <v>112320</v>
      </c>
      <c r="R783" s="23">
        <f t="shared" si="476"/>
        <v>0</v>
      </c>
      <c r="S783" s="23">
        <f t="shared" si="476"/>
        <v>116813</v>
      </c>
      <c r="T783" s="23">
        <f t="shared" si="476"/>
        <v>0</v>
      </c>
      <c r="U783" s="23">
        <f t="shared" si="476"/>
        <v>0</v>
      </c>
      <c r="V783" s="23">
        <f t="shared" si="476"/>
        <v>0</v>
      </c>
      <c r="W783" s="23">
        <f t="shared" si="476"/>
        <v>116813</v>
      </c>
      <c r="X783" s="23">
        <f t="shared" si="476"/>
        <v>0</v>
      </c>
      <c r="Y783" s="54"/>
    </row>
    <row r="784" spans="1:25" ht="24" outlineLevel="7" x14ac:dyDescent="0.2">
      <c r="A784" s="21" t="s">
        <v>33</v>
      </c>
      <c r="B784" s="22" t="s">
        <v>542</v>
      </c>
      <c r="C784" s="22" t="s">
        <v>20</v>
      </c>
      <c r="D784" s="22" t="s">
        <v>56</v>
      </c>
      <c r="E784" s="22" t="s">
        <v>553</v>
      </c>
      <c r="F784" s="22" t="s">
        <v>34</v>
      </c>
      <c r="G784" s="23">
        <v>108000</v>
      </c>
      <c r="H784" s="23">
        <v>0</v>
      </c>
      <c r="I784" s="23">
        <v>-6000</v>
      </c>
      <c r="J784" s="23">
        <v>0</v>
      </c>
      <c r="K784" s="23">
        <f>G784+I784</f>
        <v>102000</v>
      </c>
      <c r="L784" s="23">
        <f>H784+J784</f>
        <v>0</v>
      </c>
      <c r="M784" s="23">
        <v>112320</v>
      </c>
      <c r="N784" s="23">
        <v>0</v>
      </c>
      <c r="O784" s="23">
        <v>0</v>
      </c>
      <c r="P784" s="23">
        <v>0</v>
      </c>
      <c r="Q784" s="23">
        <f>M784+O784</f>
        <v>112320</v>
      </c>
      <c r="R784" s="23">
        <f>N784+P784</f>
        <v>0</v>
      </c>
      <c r="S784" s="23">
        <v>116813</v>
      </c>
      <c r="T784" s="23">
        <v>0</v>
      </c>
      <c r="U784" s="23">
        <v>0</v>
      </c>
      <c r="V784" s="23">
        <v>0</v>
      </c>
      <c r="W784" s="23">
        <f>S784+U784</f>
        <v>116813</v>
      </c>
      <c r="X784" s="23">
        <f>T784+V784</f>
        <v>0</v>
      </c>
      <c r="Y784" s="54"/>
    </row>
    <row r="785" spans="1:31" ht="48" outlineLevel="6" x14ac:dyDescent="0.2">
      <c r="A785" s="21" t="s">
        <v>71</v>
      </c>
      <c r="B785" s="22" t="s">
        <v>542</v>
      </c>
      <c r="C785" s="22" t="s">
        <v>20</v>
      </c>
      <c r="D785" s="22" t="s">
        <v>56</v>
      </c>
      <c r="E785" s="22" t="s">
        <v>554</v>
      </c>
      <c r="F785" s="22"/>
      <c r="G785" s="23">
        <f t="shared" ref="G785:X785" si="477">G786</f>
        <v>253476</v>
      </c>
      <c r="H785" s="23">
        <f t="shared" si="477"/>
        <v>0</v>
      </c>
      <c r="I785" s="23">
        <f t="shared" si="477"/>
        <v>6000</v>
      </c>
      <c r="J785" s="23">
        <f t="shared" si="477"/>
        <v>0</v>
      </c>
      <c r="K785" s="23">
        <f t="shared" si="477"/>
        <v>259476</v>
      </c>
      <c r="L785" s="23">
        <f t="shared" si="477"/>
        <v>0</v>
      </c>
      <c r="M785" s="23">
        <f t="shared" si="477"/>
        <v>263962</v>
      </c>
      <c r="N785" s="23">
        <f t="shared" si="477"/>
        <v>0</v>
      </c>
      <c r="O785" s="23">
        <f t="shared" si="477"/>
        <v>0</v>
      </c>
      <c r="P785" s="23">
        <f t="shared" si="477"/>
        <v>0</v>
      </c>
      <c r="Q785" s="23">
        <f t="shared" si="477"/>
        <v>263962</v>
      </c>
      <c r="R785" s="23">
        <f t="shared" si="477"/>
        <v>0</v>
      </c>
      <c r="S785" s="23">
        <f t="shared" si="477"/>
        <v>222377</v>
      </c>
      <c r="T785" s="23">
        <f t="shared" si="477"/>
        <v>0</v>
      </c>
      <c r="U785" s="23">
        <f t="shared" si="477"/>
        <v>0</v>
      </c>
      <c r="V785" s="23">
        <f t="shared" si="477"/>
        <v>0</v>
      </c>
      <c r="W785" s="23">
        <f t="shared" si="477"/>
        <v>222377</v>
      </c>
      <c r="X785" s="23">
        <f t="shared" si="477"/>
        <v>0</v>
      </c>
      <c r="Y785" s="54"/>
    </row>
    <row r="786" spans="1:31" ht="24" outlineLevel="7" x14ac:dyDescent="0.2">
      <c r="A786" s="21" t="s">
        <v>33</v>
      </c>
      <c r="B786" s="22" t="s">
        <v>542</v>
      </c>
      <c r="C786" s="22" t="s">
        <v>20</v>
      </c>
      <c r="D786" s="22" t="s">
        <v>56</v>
      </c>
      <c r="E786" s="22" t="s">
        <v>554</v>
      </c>
      <c r="F786" s="22" t="s">
        <v>34</v>
      </c>
      <c r="G786" s="23">
        <v>253476</v>
      </c>
      <c r="H786" s="23">
        <v>0</v>
      </c>
      <c r="I786" s="23">
        <v>6000</v>
      </c>
      <c r="J786" s="23">
        <v>0</v>
      </c>
      <c r="K786" s="23">
        <f>G786+I786</f>
        <v>259476</v>
      </c>
      <c r="L786" s="23">
        <f>H786+J786</f>
        <v>0</v>
      </c>
      <c r="M786" s="23">
        <v>263962</v>
      </c>
      <c r="N786" s="23">
        <v>0</v>
      </c>
      <c r="O786" s="23">
        <v>0</v>
      </c>
      <c r="P786" s="23">
        <v>0</v>
      </c>
      <c r="Q786" s="23">
        <f>M786+O786</f>
        <v>263962</v>
      </c>
      <c r="R786" s="23">
        <f>N786+P786</f>
        <v>0</v>
      </c>
      <c r="S786" s="23">
        <v>222377</v>
      </c>
      <c r="T786" s="23">
        <v>0</v>
      </c>
      <c r="U786" s="23">
        <v>0</v>
      </c>
      <c r="V786" s="23">
        <v>0</v>
      </c>
      <c r="W786" s="23">
        <f>S786+U786</f>
        <v>222377</v>
      </c>
      <c r="X786" s="23">
        <f>T786+V786</f>
        <v>0</v>
      </c>
      <c r="Y786" s="54"/>
    </row>
    <row r="787" spans="1:31" ht="24" x14ac:dyDescent="0.2">
      <c r="A787" s="18" t="s">
        <v>555</v>
      </c>
      <c r="B787" s="19" t="s">
        <v>556</v>
      </c>
      <c r="C787" s="19"/>
      <c r="D787" s="19"/>
      <c r="E787" s="19"/>
      <c r="F787" s="19"/>
      <c r="G787" s="20">
        <f t="shared" ref="G787:X787" si="478">G788+G827+G850+G862</f>
        <v>206240943.81999999</v>
      </c>
      <c r="H787" s="20">
        <f t="shared" si="478"/>
        <v>29398171.5</v>
      </c>
      <c r="I787" s="20">
        <f t="shared" si="478"/>
        <v>8144635.54</v>
      </c>
      <c r="J787" s="20">
        <f t="shared" si="478"/>
        <v>5305712.04</v>
      </c>
      <c r="K787" s="20">
        <f t="shared" si="478"/>
        <v>214385579.36000001</v>
      </c>
      <c r="L787" s="20">
        <f t="shared" si="478"/>
        <v>34703883.539999999</v>
      </c>
      <c r="M787" s="20">
        <f t="shared" si="478"/>
        <v>202408638.07999998</v>
      </c>
      <c r="N787" s="20">
        <f t="shared" si="478"/>
        <v>31790237</v>
      </c>
      <c r="O787" s="20">
        <f t="shared" si="478"/>
        <v>0</v>
      </c>
      <c r="P787" s="20">
        <f t="shared" si="478"/>
        <v>0</v>
      </c>
      <c r="Q787" s="20">
        <f t="shared" si="478"/>
        <v>202408638.07999998</v>
      </c>
      <c r="R787" s="20">
        <f t="shared" si="478"/>
        <v>31790237</v>
      </c>
      <c r="S787" s="20">
        <f t="shared" si="478"/>
        <v>205113938.07999998</v>
      </c>
      <c r="T787" s="20">
        <f t="shared" si="478"/>
        <v>34495537</v>
      </c>
      <c r="U787" s="20">
        <f t="shared" si="478"/>
        <v>0</v>
      </c>
      <c r="V787" s="20">
        <f t="shared" si="478"/>
        <v>0</v>
      </c>
      <c r="W787" s="20">
        <f t="shared" si="478"/>
        <v>205113938.07999998</v>
      </c>
      <c r="X787" s="20">
        <f t="shared" si="478"/>
        <v>34495537</v>
      </c>
      <c r="Y787" s="54"/>
      <c r="Z787" s="54"/>
      <c r="AA787" s="54"/>
      <c r="AB787" s="54"/>
      <c r="AC787" s="54"/>
      <c r="AD787" s="54"/>
      <c r="AE787" s="54"/>
    </row>
    <row r="788" spans="1:31" outlineLevel="1" x14ac:dyDescent="0.2">
      <c r="A788" s="21" t="s">
        <v>19</v>
      </c>
      <c r="B788" s="22" t="s">
        <v>556</v>
      </c>
      <c r="C788" s="22" t="s">
        <v>20</v>
      </c>
      <c r="D788" s="22"/>
      <c r="E788" s="22"/>
      <c r="F788" s="22"/>
      <c r="G788" s="23">
        <f>G789</f>
        <v>72607845.350000009</v>
      </c>
      <c r="H788" s="23">
        <f t="shared" ref="H788:X788" si="479">H789</f>
        <v>0</v>
      </c>
      <c r="I788" s="23">
        <f t="shared" si="479"/>
        <v>2838923.5</v>
      </c>
      <c r="J788" s="23">
        <f t="shared" si="479"/>
        <v>0</v>
      </c>
      <c r="K788" s="23">
        <f t="shared" si="479"/>
        <v>75446768.850000009</v>
      </c>
      <c r="L788" s="23">
        <f t="shared" si="479"/>
        <v>0</v>
      </c>
      <c r="M788" s="23">
        <f t="shared" si="479"/>
        <v>67311775.829999998</v>
      </c>
      <c r="N788" s="23">
        <f t="shared" si="479"/>
        <v>0</v>
      </c>
      <c r="O788" s="23">
        <f t="shared" si="479"/>
        <v>0</v>
      </c>
      <c r="P788" s="23">
        <f t="shared" si="479"/>
        <v>0</v>
      </c>
      <c r="Q788" s="23">
        <f t="shared" si="479"/>
        <v>67311775.829999998</v>
      </c>
      <c r="R788" s="23">
        <f t="shared" si="479"/>
        <v>0</v>
      </c>
      <c r="S788" s="23">
        <f t="shared" si="479"/>
        <v>67311775.829999998</v>
      </c>
      <c r="T788" s="23">
        <f t="shared" si="479"/>
        <v>0</v>
      </c>
      <c r="U788" s="23">
        <f t="shared" si="479"/>
        <v>0</v>
      </c>
      <c r="V788" s="23">
        <f t="shared" si="479"/>
        <v>0</v>
      </c>
      <c r="W788" s="23">
        <f t="shared" si="479"/>
        <v>67311775.829999998</v>
      </c>
      <c r="X788" s="23">
        <f t="shared" si="479"/>
        <v>0</v>
      </c>
      <c r="Y788" s="54"/>
    </row>
    <row r="789" spans="1:31" outlineLevel="2" x14ac:dyDescent="0.2">
      <c r="A789" s="21" t="s">
        <v>55</v>
      </c>
      <c r="B789" s="22" t="s">
        <v>556</v>
      </c>
      <c r="C789" s="22" t="s">
        <v>20</v>
      </c>
      <c r="D789" s="22" t="s">
        <v>56</v>
      </c>
      <c r="E789" s="22"/>
      <c r="F789" s="22"/>
      <c r="G789" s="23">
        <f t="shared" ref="G789:X789" si="480">G790+G805+G822</f>
        <v>72607845.350000009</v>
      </c>
      <c r="H789" s="23">
        <f t="shared" si="480"/>
        <v>0</v>
      </c>
      <c r="I789" s="23">
        <f t="shared" si="480"/>
        <v>2838923.5</v>
      </c>
      <c r="J789" s="23">
        <f t="shared" si="480"/>
        <v>0</v>
      </c>
      <c r="K789" s="23">
        <f t="shared" si="480"/>
        <v>75446768.850000009</v>
      </c>
      <c r="L789" s="23">
        <f t="shared" si="480"/>
        <v>0</v>
      </c>
      <c r="M789" s="23">
        <f t="shared" si="480"/>
        <v>67311775.829999998</v>
      </c>
      <c r="N789" s="23">
        <f t="shared" si="480"/>
        <v>0</v>
      </c>
      <c r="O789" s="23">
        <f t="shared" si="480"/>
        <v>0</v>
      </c>
      <c r="P789" s="23">
        <f t="shared" si="480"/>
        <v>0</v>
      </c>
      <c r="Q789" s="23">
        <f t="shared" si="480"/>
        <v>67311775.829999998</v>
      </c>
      <c r="R789" s="23">
        <f t="shared" si="480"/>
        <v>0</v>
      </c>
      <c r="S789" s="23">
        <f t="shared" si="480"/>
        <v>67311775.829999998</v>
      </c>
      <c r="T789" s="23">
        <f t="shared" si="480"/>
        <v>0</v>
      </c>
      <c r="U789" s="23">
        <f t="shared" si="480"/>
        <v>0</v>
      </c>
      <c r="V789" s="23">
        <f t="shared" si="480"/>
        <v>0</v>
      </c>
      <c r="W789" s="23">
        <f t="shared" si="480"/>
        <v>67311775.829999998</v>
      </c>
      <c r="X789" s="23">
        <f t="shared" si="480"/>
        <v>0</v>
      </c>
      <c r="Y789" s="54"/>
    </row>
    <row r="790" spans="1:31" ht="24" outlineLevel="3" x14ac:dyDescent="0.2">
      <c r="A790" s="21" t="s">
        <v>23</v>
      </c>
      <c r="B790" s="22" t="s">
        <v>556</v>
      </c>
      <c r="C790" s="22" t="s">
        <v>20</v>
      </c>
      <c r="D790" s="22" t="s">
        <v>56</v>
      </c>
      <c r="E790" s="22" t="s">
        <v>24</v>
      </c>
      <c r="F790" s="22"/>
      <c r="G790" s="23">
        <f t="shared" ref="G790:X790" si="481">G799+G802+G791</f>
        <v>20389586.010000002</v>
      </c>
      <c r="H790" s="23">
        <f t="shared" si="481"/>
        <v>0</v>
      </c>
      <c r="I790" s="23">
        <f t="shared" si="481"/>
        <v>0</v>
      </c>
      <c r="J790" s="23">
        <f t="shared" si="481"/>
        <v>0</v>
      </c>
      <c r="K790" s="23">
        <f t="shared" si="481"/>
        <v>20389586.010000002</v>
      </c>
      <c r="L790" s="23">
        <f t="shared" si="481"/>
        <v>0</v>
      </c>
      <c r="M790" s="23">
        <f t="shared" si="481"/>
        <v>16476943.130000001</v>
      </c>
      <c r="N790" s="23">
        <f t="shared" si="481"/>
        <v>0</v>
      </c>
      <c r="O790" s="23">
        <f t="shared" si="481"/>
        <v>0</v>
      </c>
      <c r="P790" s="23">
        <f t="shared" si="481"/>
        <v>0</v>
      </c>
      <c r="Q790" s="23">
        <f t="shared" si="481"/>
        <v>16476943.130000001</v>
      </c>
      <c r="R790" s="23">
        <f t="shared" si="481"/>
        <v>0</v>
      </c>
      <c r="S790" s="23">
        <f t="shared" si="481"/>
        <v>16476943.130000001</v>
      </c>
      <c r="T790" s="23">
        <f t="shared" si="481"/>
        <v>0</v>
      </c>
      <c r="U790" s="23">
        <f t="shared" si="481"/>
        <v>0</v>
      </c>
      <c r="V790" s="23">
        <f t="shared" si="481"/>
        <v>0</v>
      </c>
      <c r="W790" s="23">
        <f t="shared" si="481"/>
        <v>16476943.130000001</v>
      </c>
      <c r="X790" s="23">
        <f t="shared" si="481"/>
        <v>0</v>
      </c>
      <c r="Y790" s="54"/>
    </row>
    <row r="791" spans="1:31" outlineLevel="5" x14ac:dyDescent="0.2">
      <c r="A791" s="21" t="s">
        <v>25</v>
      </c>
      <c r="B791" s="22" t="s">
        <v>556</v>
      </c>
      <c r="C791" s="22" t="s">
        <v>20</v>
      </c>
      <c r="D791" s="22" t="s">
        <v>56</v>
      </c>
      <c r="E791" s="22" t="s">
        <v>26</v>
      </c>
      <c r="F791" s="22"/>
      <c r="G791" s="23">
        <f t="shared" ref="G791:X791" si="482">G792+G794+G797</f>
        <v>18396270.510000002</v>
      </c>
      <c r="H791" s="23">
        <f t="shared" si="482"/>
        <v>0</v>
      </c>
      <c r="I791" s="23">
        <f t="shared" si="482"/>
        <v>0</v>
      </c>
      <c r="J791" s="23">
        <f t="shared" si="482"/>
        <v>0</v>
      </c>
      <c r="K791" s="23">
        <f t="shared" si="482"/>
        <v>18396270.510000002</v>
      </c>
      <c r="L791" s="23">
        <f t="shared" si="482"/>
        <v>0</v>
      </c>
      <c r="M791" s="23">
        <f t="shared" si="482"/>
        <v>15031700.130000001</v>
      </c>
      <c r="N791" s="23">
        <f t="shared" si="482"/>
        <v>0</v>
      </c>
      <c r="O791" s="23">
        <f t="shared" si="482"/>
        <v>0</v>
      </c>
      <c r="P791" s="23">
        <f t="shared" si="482"/>
        <v>0</v>
      </c>
      <c r="Q791" s="23">
        <f t="shared" si="482"/>
        <v>15031700.130000001</v>
      </c>
      <c r="R791" s="23">
        <f t="shared" si="482"/>
        <v>0</v>
      </c>
      <c r="S791" s="23">
        <f t="shared" si="482"/>
        <v>15031700.130000001</v>
      </c>
      <c r="T791" s="23">
        <f t="shared" si="482"/>
        <v>0</v>
      </c>
      <c r="U791" s="23">
        <f t="shared" si="482"/>
        <v>0</v>
      </c>
      <c r="V791" s="23">
        <f t="shared" si="482"/>
        <v>0</v>
      </c>
      <c r="W791" s="23">
        <f t="shared" si="482"/>
        <v>15031700.130000001</v>
      </c>
      <c r="X791" s="23">
        <f t="shared" si="482"/>
        <v>0</v>
      </c>
      <c r="Y791" s="54"/>
    </row>
    <row r="792" spans="1:31" ht="24" outlineLevel="6" x14ac:dyDescent="0.2">
      <c r="A792" s="21" t="s">
        <v>45</v>
      </c>
      <c r="B792" s="22" t="s">
        <v>556</v>
      </c>
      <c r="C792" s="22" t="s">
        <v>20</v>
      </c>
      <c r="D792" s="22" t="s">
        <v>56</v>
      </c>
      <c r="E792" s="22" t="s">
        <v>46</v>
      </c>
      <c r="F792" s="22"/>
      <c r="G792" s="23">
        <f t="shared" ref="G792:X792" si="483">G793</f>
        <v>17562770.510000002</v>
      </c>
      <c r="H792" s="23">
        <f t="shared" si="483"/>
        <v>0</v>
      </c>
      <c r="I792" s="23">
        <f t="shared" si="483"/>
        <v>0</v>
      </c>
      <c r="J792" s="23">
        <f t="shared" si="483"/>
        <v>0</v>
      </c>
      <c r="K792" s="23">
        <f t="shared" si="483"/>
        <v>17562770.510000002</v>
      </c>
      <c r="L792" s="23">
        <f t="shared" si="483"/>
        <v>0</v>
      </c>
      <c r="M792" s="23">
        <f t="shared" si="483"/>
        <v>14549800.130000001</v>
      </c>
      <c r="N792" s="23">
        <f t="shared" si="483"/>
        <v>0</v>
      </c>
      <c r="O792" s="23">
        <f t="shared" si="483"/>
        <v>0</v>
      </c>
      <c r="P792" s="23">
        <f t="shared" si="483"/>
        <v>0</v>
      </c>
      <c r="Q792" s="23">
        <f t="shared" si="483"/>
        <v>14549800.130000001</v>
      </c>
      <c r="R792" s="23">
        <f t="shared" si="483"/>
        <v>0</v>
      </c>
      <c r="S792" s="23">
        <f t="shared" si="483"/>
        <v>14549800.130000001</v>
      </c>
      <c r="T792" s="23">
        <f t="shared" si="483"/>
        <v>0</v>
      </c>
      <c r="U792" s="23">
        <f t="shared" si="483"/>
        <v>0</v>
      </c>
      <c r="V792" s="23">
        <f t="shared" si="483"/>
        <v>0</v>
      </c>
      <c r="W792" s="23">
        <f t="shared" si="483"/>
        <v>14549800.130000001</v>
      </c>
      <c r="X792" s="23">
        <f t="shared" si="483"/>
        <v>0</v>
      </c>
      <c r="Y792" s="54"/>
    </row>
    <row r="793" spans="1:31" ht="48" outlineLevel="7" x14ac:dyDescent="0.2">
      <c r="A793" s="21" t="s">
        <v>29</v>
      </c>
      <c r="B793" s="22" t="s">
        <v>556</v>
      </c>
      <c r="C793" s="22" t="s">
        <v>20</v>
      </c>
      <c r="D793" s="22" t="s">
        <v>56</v>
      </c>
      <c r="E793" s="22" t="s">
        <v>46</v>
      </c>
      <c r="F793" s="22" t="s">
        <v>30</v>
      </c>
      <c r="G793" s="23">
        <v>17562770.510000002</v>
      </c>
      <c r="H793" s="23">
        <v>0</v>
      </c>
      <c r="I793" s="23"/>
      <c r="J793" s="23">
        <v>0</v>
      </c>
      <c r="K793" s="23">
        <f>G793+I793</f>
        <v>17562770.510000002</v>
      </c>
      <c r="L793" s="23">
        <f>H793+J793</f>
        <v>0</v>
      </c>
      <c r="M793" s="23">
        <v>14549800.130000001</v>
      </c>
      <c r="N793" s="23">
        <v>0</v>
      </c>
      <c r="O793" s="23">
        <v>0</v>
      </c>
      <c r="P793" s="23">
        <v>0</v>
      </c>
      <c r="Q793" s="23">
        <f>M793+O793</f>
        <v>14549800.130000001</v>
      </c>
      <c r="R793" s="23">
        <f>N793+P793</f>
        <v>0</v>
      </c>
      <c r="S793" s="23">
        <v>14549800.130000001</v>
      </c>
      <c r="T793" s="23">
        <v>0</v>
      </c>
      <c r="U793" s="23">
        <v>0</v>
      </c>
      <c r="V793" s="23">
        <v>0</v>
      </c>
      <c r="W793" s="23">
        <f>S793+U793</f>
        <v>14549800.130000001</v>
      </c>
      <c r="X793" s="23">
        <f>T793+V793</f>
        <v>0</v>
      </c>
      <c r="Y793" s="54"/>
    </row>
    <row r="794" spans="1:31" ht="24" outlineLevel="6" x14ac:dyDescent="0.2">
      <c r="A794" s="21" t="s">
        <v>47</v>
      </c>
      <c r="B794" s="22" t="s">
        <v>556</v>
      </c>
      <c r="C794" s="22" t="s">
        <v>20</v>
      </c>
      <c r="D794" s="22" t="s">
        <v>56</v>
      </c>
      <c r="E794" s="22" t="s">
        <v>48</v>
      </c>
      <c r="F794" s="22"/>
      <c r="G794" s="23">
        <f>G795+G796</f>
        <v>103500</v>
      </c>
      <c r="H794" s="23">
        <f t="shared" ref="H794:X794" si="484">H795+H796</f>
        <v>0</v>
      </c>
      <c r="I794" s="23">
        <f t="shared" si="484"/>
        <v>0</v>
      </c>
      <c r="J794" s="23">
        <f t="shared" si="484"/>
        <v>0</v>
      </c>
      <c r="K794" s="23">
        <f t="shared" si="484"/>
        <v>103500</v>
      </c>
      <c r="L794" s="23">
        <f t="shared" si="484"/>
        <v>0</v>
      </c>
      <c r="M794" s="23">
        <f t="shared" si="484"/>
        <v>103500</v>
      </c>
      <c r="N794" s="23">
        <f t="shared" si="484"/>
        <v>0</v>
      </c>
      <c r="O794" s="23">
        <f t="shared" si="484"/>
        <v>0</v>
      </c>
      <c r="P794" s="23">
        <f t="shared" si="484"/>
        <v>0</v>
      </c>
      <c r="Q794" s="23">
        <f t="shared" si="484"/>
        <v>103500</v>
      </c>
      <c r="R794" s="23">
        <f t="shared" si="484"/>
        <v>0</v>
      </c>
      <c r="S794" s="23">
        <f t="shared" si="484"/>
        <v>103500</v>
      </c>
      <c r="T794" s="23">
        <f t="shared" si="484"/>
        <v>0</v>
      </c>
      <c r="U794" s="23">
        <f t="shared" si="484"/>
        <v>0</v>
      </c>
      <c r="V794" s="23">
        <f t="shared" si="484"/>
        <v>0</v>
      </c>
      <c r="W794" s="23">
        <f t="shared" si="484"/>
        <v>103500</v>
      </c>
      <c r="X794" s="23">
        <f t="shared" si="484"/>
        <v>0</v>
      </c>
      <c r="Y794" s="54"/>
    </row>
    <row r="795" spans="1:31" ht="48" hidden="1" outlineLevel="7" x14ac:dyDescent="0.2">
      <c r="A795" s="21" t="s">
        <v>29</v>
      </c>
      <c r="B795" s="22" t="s">
        <v>556</v>
      </c>
      <c r="C795" s="22" t="s">
        <v>20</v>
      </c>
      <c r="D795" s="22" t="s">
        <v>56</v>
      </c>
      <c r="E795" s="22" t="s">
        <v>48</v>
      </c>
      <c r="F795" s="22" t="s">
        <v>30</v>
      </c>
      <c r="G795" s="23">
        <v>0</v>
      </c>
      <c r="H795" s="23">
        <v>0</v>
      </c>
      <c r="I795" s="23">
        <v>0</v>
      </c>
      <c r="J795" s="23">
        <v>0</v>
      </c>
      <c r="K795" s="23">
        <f t="shared" ref="K795:L796" si="485">G795+I795</f>
        <v>0</v>
      </c>
      <c r="L795" s="23">
        <f t="shared" si="485"/>
        <v>0</v>
      </c>
      <c r="M795" s="23">
        <v>0</v>
      </c>
      <c r="N795" s="23">
        <v>0</v>
      </c>
      <c r="O795" s="23">
        <v>0</v>
      </c>
      <c r="P795" s="23">
        <v>0</v>
      </c>
      <c r="Q795" s="23">
        <f t="shared" ref="Q795:R796" si="486">M795+O795</f>
        <v>0</v>
      </c>
      <c r="R795" s="23">
        <f t="shared" si="486"/>
        <v>0</v>
      </c>
      <c r="S795" s="23">
        <v>0</v>
      </c>
      <c r="T795" s="23">
        <v>0</v>
      </c>
      <c r="U795" s="23">
        <v>0</v>
      </c>
      <c r="V795" s="23">
        <v>0</v>
      </c>
      <c r="W795" s="23">
        <f t="shared" ref="W795:X796" si="487">S795+U795</f>
        <v>0</v>
      </c>
      <c r="X795" s="23">
        <f t="shared" si="487"/>
        <v>0</v>
      </c>
      <c r="Y795" s="54"/>
    </row>
    <row r="796" spans="1:31" ht="24" outlineLevel="7" x14ac:dyDescent="0.2">
      <c r="A796" s="21" t="s">
        <v>33</v>
      </c>
      <c r="B796" s="22" t="s">
        <v>556</v>
      </c>
      <c r="C796" s="22" t="s">
        <v>20</v>
      </c>
      <c r="D796" s="22" t="s">
        <v>56</v>
      </c>
      <c r="E796" s="22" t="s">
        <v>48</v>
      </c>
      <c r="F796" s="22" t="s">
        <v>34</v>
      </c>
      <c r="G796" s="23">
        <v>103500</v>
      </c>
      <c r="H796" s="23">
        <v>0</v>
      </c>
      <c r="I796" s="23">
        <v>0</v>
      </c>
      <c r="J796" s="23">
        <v>0</v>
      </c>
      <c r="K796" s="23">
        <f t="shared" si="485"/>
        <v>103500</v>
      </c>
      <c r="L796" s="23">
        <f t="shared" si="485"/>
        <v>0</v>
      </c>
      <c r="M796" s="23">
        <v>103500</v>
      </c>
      <c r="N796" s="23">
        <v>0</v>
      </c>
      <c r="O796" s="23">
        <v>0</v>
      </c>
      <c r="P796" s="23">
        <v>0</v>
      </c>
      <c r="Q796" s="23">
        <f t="shared" si="486"/>
        <v>103500</v>
      </c>
      <c r="R796" s="23">
        <f t="shared" si="486"/>
        <v>0</v>
      </c>
      <c r="S796" s="23">
        <v>103500</v>
      </c>
      <c r="T796" s="23">
        <v>0</v>
      </c>
      <c r="U796" s="23">
        <v>0</v>
      </c>
      <c r="V796" s="23">
        <v>0</v>
      </c>
      <c r="W796" s="23">
        <f t="shared" si="487"/>
        <v>103500</v>
      </c>
      <c r="X796" s="23">
        <f t="shared" si="487"/>
        <v>0</v>
      </c>
      <c r="Y796" s="54"/>
    </row>
    <row r="797" spans="1:31" ht="36" outlineLevel="6" x14ac:dyDescent="0.2">
      <c r="A797" s="21" t="s">
        <v>35</v>
      </c>
      <c r="B797" s="22" t="s">
        <v>556</v>
      </c>
      <c r="C797" s="22" t="s">
        <v>20</v>
      </c>
      <c r="D797" s="22" t="s">
        <v>56</v>
      </c>
      <c r="E797" s="22" t="s">
        <v>36</v>
      </c>
      <c r="F797" s="22"/>
      <c r="G797" s="23">
        <f t="shared" ref="G797:X797" si="488">G798</f>
        <v>730000</v>
      </c>
      <c r="H797" s="23">
        <f t="shared" si="488"/>
        <v>0</v>
      </c>
      <c r="I797" s="23">
        <f t="shared" si="488"/>
        <v>0</v>
      </c>
      <c r="J797" s="23">
        <f t="shared" si="488"/>
        <v>0</v>
      </c>
      <c r="K797" s="23">
        <f t="shared" si="488"/>
        <v>730000</v>
      </c>
      <c r="L797" s="23">
        <f t="shared" si="488"/>
        <v>0</v>
      </c>
      <c r="M797" s="23">
        <f t="shared" si="488"/>
        <v>378400</v>
      </c>
      <c r="N797" s="23">
        <f t="shared" si="488"/>
        <v>0</v>
      </c>
      <c r="O797" s="23">
        <f t="shared" si="488"/>
        <v>0</v>
      </c>
      <c r="P797" s="23">
        <f t="shared" si="488"/>
        <v>0</v>
      </c>
      <c r="Q797" s="23">
        <f t="shared" si="488"/>
        <v>378400</v>
      </c>
      <c r="R797" s="23">
        <f t="shared" si="488"/>
        <v>0</v>
      </c>
      <c r="S797" s="23">
        <f t="shared" si="488"/>
        <v>378400</v>
      </c>
      <c r="T797" s="23">
        <f t="shared" si="488"/>
        <v>0</v>
      </c>
      <c r="U797" s="23">
        <f t="shared" si="488"/>
        <v>0</v>
      </c>
      <c r="V797" s="23">
        <f t="shared" si="488"/>
        <v>0</v>
      </c>
      <c r="W797" s="23">
        <f t="shared" si="488"/>
        <v>378400</v>
      </c>
      <c r="X797" s="23">
        <f t="shared" si="488"/>
        <v>0</v>
      </c>
      <c r="Y797" s="54"/>
    </row>
    <row r="798" spans="1:31" ht="48" outlineLevel="7" x14ac:dyDescent="0.2">
      <c r="A798" s="21" t="s">
        <v>29</v>
      </c>
      <c r="B798" s="22" t="s">
        <v>556</v>
      </c>
      <c r="C798" s="22" t="s">
        <v>20</v>
      </c>
      <c r="D798" s="22" t="s">
        <v>56</v>
      </c>
      <c r="E798" s="22" t="s">
        <v>36</v>
      </c>
      <c r="F798" s="22" t="s">
        <v>30</v>
      </c>
      <c r="G798" s="23">
        <v>730000</v>
      </c>
      <c r="H798" s="23">
        <v>0</v>
      </c>
      <c r="I798" s="23">
        <v>0</v>
      </c>
      <c r="J798" s="23">
        <v>0</v>
      </c>
      <c r="K798" s="23">
        <f>G798+I798</f>
        <v>730000</v>
      </c>
      <c r="L798" s="23">
        <f>H798+J798</f>
        <v>0</v>
      </c>
      <c r="M798" s="23">
        <v>378400</v>
      </c>
      <c r="N798" s="23">
        <v>0</v>
      </c>
      <c r="O798" s="23">
        <v>0</v>
      </c>
      <c r="P798" s="23">
        <v>0</v>
      </c>
      <c r="Q798" s="23">
        <f>M798+O798</f>
        <v>378400</v>
      </c>
      <c r="R798" s="23">
        <f>N798+P798</f>
        <v>0</v>
      </c>
      <c r="S798" s="23">
        <v>378400</v>
      </c>
      <c r="T798" s="23">
        <v>0</v>
      </c>
      <c r="U798" s="23">
        <v>0</v>
      </c>
      <c r="V798" s="23">
        <v>0</v>
      </c>
      <c r="W798" s="23">
        <f>S798+U798</f>
        <v>378400</v>
      </c>
      <c r="X798" s="23">
        <f>T798+V798</f>
        <v>0</v>
      </c>
      <c r="Y798" s="54"/>
    </row>
    <row r="799" spans="1:31" hidden="1" outlineLevel="5" x14ac:dyDescent="0.2">
      <c r="A799" s="21" t="s">
        <v>65</v>
      </c>
      <c r="B799" s="22" t="s">
        <v>556</v>
      </c>
      <c r="C799" s="22" t="s">
        <v>20</v>
      </c>
      <c r="D799" s="22" t="s">
        <v>56</v>
      </c>
      <c r="E799" s="22" t="s">
        <v>66</v>
      </c>
      <c r="F799" s="22"/>
      <c r="G799" s="23">
        <f t="shared" ref="G799:V800" si="489">G800</f>
        <v>0</v>
      </c>
      <c r="H799" s="23">
        <f t="shared" si="489"/>
        <v>0</v>
      </c>
      <c r="I799" s="23">
        <f t="shared" si="489"/>
        <v>0</v>
      </c>
      <c r="J799" s="23">
        <f t="shared" si="489"/>
        <v>0</v>
      </c>
      <c r="K799" s="23">
        <f t="shared" si="489"/>
        <v>0</v>
      </c>
      <c r="L799" s="23">
        <f t="shared" si="489"/>
        <v>0</v>
      </c>
      <c r="M799" s="23">
        <f t="shared" si="489"/>
        <v>0</v>
      </c>
      <c r="N799" s="23">
        <f t="shared" si="489"/>
        <v>0</v>
      </c>
      <c r="O799" s="23">
        <f t="shared" si="489"/>
        <v>0</v>
      </c>
      <c r="P799" s="23">
        <f t="shared" si="489"/>
        <v>0</v>
      </c>
      <c r="Q799" s="23">
        <f t="shared" si="489"/>
        <v>0</v>
      </c>
      <c r="R799" s="23">
        <f t="shared" si="489"/>
        <v>0</v>
      </c>
      <c r="S799" s="23">
        <f t="shared" si="489"/>
        <v>0</v>
      </c>
      <c r="T799" s="23">
        <f t="shared" si="489"/>
        <v>0</v>
      </c>
      <c r="U799" s="23">
        <f t="shared" si="489"/>
        <v>0</v>
      </c>
      <c r="V799" s="23">
        <f t="shared" si="489"/>
        <v>0</v>
      </c>
      <c r="W799" s="23">
        <f t="shared" ref="W799:X800" si="490">W800</f>
        <v>0</v>
      </c>
      <c r="X799" s="23">
        <f t="shared" si="490"/>
        <v>0</v>
      </c>
      <c r="Y799" s="54"/>
    </row>
    <row r="800" spans="1:31" hidden="1" outlineLevel="6" x14ac:dyDescent="0.2">
      <c r="A800" s="21" t="s">
        <v>67</v>
      </c>
      <c r="B800" s="22" t="s">
        <v>556</v>
      </c>
      <c r="C800" s="22" t="s">
        <v>20</v>
      </c>
      <c r="D800" s="22" t="s">
        <v>56</v>
      </c>
      <c r="E800" s="22" t="s">
        <v>68</v>
      </c>
      <c r="F800" s="22"/>
      <c r="G800" s="23">
        <f t="shared" si="489"/>
        <v>0</v>
      </c>
      <c r="H800" s="23">
        <f t="shared" si="489"/>
        <v>0</v>
      </c>
      <c r="I800" s="23">
        <f t="shared" si="489"/>
        <v>0</v>
      </c>
      <c r="J800" s="23">
        <f t="shared" si="489"/>
        <v>0</v>
      </c>
      <c r="K800" s="23">
        <f t="shared" si="489"/>
        <v>0</v>
      </c>
      <c r="L800" s="23">
        <f t="shared" si="489"/>
        <v>0</v>
      </c>
      <c r="M800" s="23">
        <f t="shared" si="489"/>
        <v>0</v>
      </c>
      <c r="N800" s="23">
        <f t="shared" si="489"/>
        <v>0</v>
      </c>
      <c r="O800" s="23">
        <f t="shared" si="489"/>
        <v>0</v>
      </c>
      <c r="P800" s="23">
        <f t="shared" si="489"/>
        <v>0</v>
      </c>
      <c r="Q800" s="23">
        <f t="shared" si="489"/>
        <v>0</v>
      </c>
      <c r="R800" s="23">
        <f t="shared" si="489"/>
        <v>0</v>
      </c>
      <c r="S800" s="23">
        <f t="shared" si="489"/>
        <v>0</v>
      </c>
      <c r="T800" s="23">
        <f t="shared" si="489"/>
        <v>0</v>
      </c>
      <c r="U800" s="23">
        <f t="shared" si="489"/>
        <v>0</v>
      </c>
      <c r="V800" s="23">
        <f t="shared" si="489"/>
        <v>0</v>
      </c>
      <c r="W800" s="23">
        <f t="shared" si="490"/>
        <v>0</v>
      </c>
      <c r="X800" s="23">
        <f t="shared" si="490"/>
        <v>0</v>
      </c>
      <c r="Y800" s="54"/>
    </row>
    <row r="801" spans="1:25" ht="24" hidden="1" outlineLevel="7" x14ac:dyDescent="0.2">
      <c r="A801" s="21" t="s">
        <v>33</v>
      </c>
      <c r="B801" s="22" t="s">
        <v>556</v>
      </c>
      <c r="C801" s="22" t="s">
        <v>20</v>
      </c>
      <c r="D801" s="22" t="s">
        <v>56</v>
      </c>
      <c r="E801" s="22" t="s">
        <v>68</v>
      </c>
      <c r="F801" s="22" t="s">
        <v>34</v>
      </c>
      <c r="G801" s="23">
        <v>0</v>
      </c>
      <c r="H801" s="23">
        <v>0</v>
      </c>
      <c r="I801" s="23">
        <v>0</v>
      </c>
      <c r="J801" s="23">
        <v>0</v>
      </c>
      <c r="K801" s="23">
        <f>G801+I801</f>
        <v>0</v>
      </c>
      <c r="L801" s="23">
        <f>H801+J801</f>
        <v>0</v>
      </c>
      <c r="M801" s="23">
        <v>0</v>
      </c>
      <c r="N801" s="23">
        <v>0</v>
      </c>
      <c r="O801" s="23">
        <v>0</v>
      </c>
      <c r="P801" s="23">
        <v>0</v>
      </c>
      <c r="Q801" s="23">
        <f>M801+O801</f>
        <v>0</v>
      </c>
      <c r="R801" s="23">
        <f>N801+P801</f>
        <v>0</v>
      </c>
      <c r="S801" s="23">
        <v>0</v>
      </c>
      <c r="T801" s="23">
        <v>0</v>
      </c>
      <c r="U801" s="23">
        <v>0</v>
      </c>
      <c r="V801" s="23">
        <v>0</v>
      </c>
      <c r="W801" s="23">
        <f>S801+U801</f>
        <v>0</v>
      </c>
      <c r="X801" s="23">
        <f>T801+V801</f>
        <v>0</v>
      </c>
      <c r="Y801" s="54"/>
    </row>
    <row r="802" spans="1:25" outlineLevel="5" collapsed="1" x14ac:dyDescent="0.2">
      <c r="A802" s="21" t="s">
        <v>69</v>
      </c>
      <c r="B802" s="22" t="s">
        <v>556</v>
      </c>
      <c r="C802" s="22" t="s">
        <v>20</v>
      </c>
      <c r="D802" s="22" t="s">
        <v>56</v>
      </c>
      <c r="E802" s="22" t="s">
        <v>70</v>
      </c>
      <c r="F802" s="22"/>
      <c r="G802" s="23">
        <f t="shared" ref="G802:V803" si="491">G803</f>
        <v>1993315.5</v>
      </c>
      <c r="H802" s="23">
        <f t="shared" si="491"/>
        <v>0</v>
      </c>
      <c r="I802" s="23">
        <f t="shared" si="491"/>
        <v>0</v>
      </c>
      <c r="J802" s="23">
        <f t="shared" si="491"/>
        <v>0</v>
      </c>
      <c r="K802" s="23">
        <f t="shared" si="491"/>
        <v>1993315.5</v>
      </c>
      <c r="L802" s="23">
        <f t="shared" si="491"/>
        <v>0</v>
      </c>
      <c r="M802" s="23">
        <f t="shared" si="491"/>
        <v>1445243</v>
      </c>
      <c r="N802" s="23">
        <f t="shared" si="491"/>
        <v>0</v>
      </c>
      <c r="O802" s="23">
        <f t="shared" si="491"/>
        <v>0</v>
      </c>
      <c r="P802" s="23">
        <f t="shared" si="491"/>
        <v>0</v>
      </c>
      <c r="Q802" s="23">
        <f t="shared" si="491"/>
        <v>1445243</v>
      </c>
      <c r="R802" s="23">
        <f t="shared" si="491"/>
        <v>0</v>
      </c>
      <c r="S802" s="23">
        <f t="shared" si="491"/>
        <v>1445243</v>
      </c>
      <c r="T802" s="23">
        <f t="shared" si="491"/>
        <v>0</v>
      </c>
      <c r="U802" s="23">
        <f t="shared" si="491"/>
        <v>0</v>
      </c>
      <c r="V802" s="23">
        <f t="shared" si="491"/>
        <v>0</v>
      </c>
      <c r="W802" s="23">
        <f t="shared" ref="W802:X803" si="492">W803</f>
        <v>1445243</v>
      </c>
      <c r="X802" s="23">
        <f t="shared" si="492"/>
        <v>0</v>
      </c>
      <c r="Y802" s="54"/>
    </row>
    <row r="803" spans="1:25" ht="48" outlineLevel="6" x14ac:dyDescent="0.2">
      <c r="A803" s="21" t="s">
        <v>71</v>
      </c>
      <c r="B803" s="22" t="s">
        <v>556</v>
      </c>
      <c r="C803" s="22" t="s">
        <v>20</v>
      </c>
      <c r="D803" s="22" t="s">
        <v>56</v>
      </c>
      <c r="E803" s="22" t="s">
        <v>72</v>
      </c>
      <c r="F803" s="22"/>
      <c r="G803" s="23">
        <f t="shared" si="491"/>
        <v>1993315.5</v>
      </c>
      <c r="H803" s="23">
        <f t="shared" si="491"/>
        <v>0</v>
      </c>
      <c r="I803" s="23">
        <f t="shared" si="491"/>
        <v>0</v>
      </c>
      <c r="J803" s="23">
        <f t="shared" si="491"/>
        <v>0</v>
      </c>
      <c r="K803" s="23">
        <f t="shared" si="491"/>
        <v>1993315.5</v>
      </c>
      <c r="L803" s="23">
        <f t="shared" si="491"/>
        <v>0</v>
      </c>
      <c r="M803" s="23">
        <f t="shared" si="491"/>
        <v>1445243</v>
      </c>
      <c r="N803" s="23">
        <f t="shared" si="491"/>
        <v>0</v>
      </c>
      <c r="O803" s="23">
        <f t="shared" si="491"/>
        <v>0</v>
      </c>
      <c r="P803" s="23">
        <f t="shared" si="491"/>
        <v>0</v>
      </c>
      <c r="Q803" s="23">
        <f t="shared" si="491"/>
        <v>1445243</v>
      </c>
      <c r="R803" s="23">
        <f t="shared" si="491"/>
        <v>0</v>
      </c>
      <c r="S803" s="23">
        <f t="shared" si="491"/>
        <v>1445243</v>
      </c>
      <c r="T803" s="23">
        <f t="shared" si="491"/>
        <v>0</v>
      </c>
      <c r="U803" s="23">
        <f t="shared" si="491"/>
        <v>0</v>
      </c>
      <c r="V803" s="23">
        <f t="shared" si="491"/>
        <v>0</v>
      </c>
      <c r="W803" s="23">
        <f t="shared" si="492"/>
        <v>1445243</v>
      </c>
      <c r="X803" s="23">
        <f t="shared" si="492"/>
        <v>0</v>
      </c>
      <c r="Y803" s="54"/>
    </row>
    <row r="804" spans="1:25" ht="24" outlineLevel="7" x14ac:dyDescent="0.2">
      <c r="A804" s="21" t="s">
        <v>33</v>
      </c>
      <c r="B804" s="22" t="s">
        <v>556</v>
      </c>
      <c r="C804" s="22" t="s">
        <v>20</v>
      </c>
      <c r="D804" s="22" t="s">
        <v>56</v>
      </c>
      <c r="E804" s="22" t="s">
        <v>72</v>
      </c>
      <c r="F804" s="22" t="s">
        <v>34</v>
      </c>
      <c r="G804" s="23">
        <v>1993315.5</v>
      </c>
      <c r="H804" s="23">
        <v>0</v>
      </c>
      <c r="I804" s="23">
        <v>0</v>
      </c>
      <c r="J804" s="23">
        <v>0</v>
      </c>
      <c r="K804" s="23">
        <f>G804+I804</f>
        <v>1993315.5</v>
      </c>
      <c r="L804" s="23">
        <f>H804+J804</f>
        <v>0</v>
      </c>
      <c r="M804" s="23">
        <v>1445243</v>
      </c>
      <c r="N804" s="23">
        <v>0</v>
      </c>
      <c r="O804" s="23">
        <v>0</v>
      </c>
      <c r="P804" s="23">
        <v>0</v>
      </c>
      <c r="Q804" s="23">
        <f>M804+O804</f>
        <v>1445243</v>
      </c>
      <c r="R804" s="23">
        <f>N804+P804</f>
        <v>0</v>
      </c>
      <c r="S804" s="23">
        <v>1445243</v>
      </c>
      <c r="T804" s="23">
        <v>0</v>
      </c>
      <c r="U804" s="23">
        <v>0</v>
      </c>
      <c r="V804" s="23">
        <v>0</v>
      </c>
      <c r="W804" s="23">
        <f>S804+U804</f>
        <v>1445243</v>
      </c>
      <c r="X804" s="23">
        <f>T804+V804</f>
        <v>0</v>
      </c>
      <c r="Y804" s="54"/>
    </row>
    <row r="805" spans="1:25" ht="24" outlineLevel="3" x14ac:dyDescent="0.2">
      <c r="A805" s="21" t="s">
        <v>172</v>
      </c>
      <c r="B805" s="22" t="s">
        <v>556</v>
      </c>
      <c r="C805" s="22" t="s">
        <v>20</v>
      </c>
      <c r="D805" s="22" t="s">
        <v>56</v>
      </c>
      <c r="E805" s="22" t="s">
        <v>173</v>
      </c>
      <c r="F805" s="22"/>
      <c r="G805" s="23">
        <f t="shared" ref="G805:X805" si="493">G806+G816</f>
        <v>52157829.280000001</v>
      </c>
      <c r="H805" s="23">
        <f t="shared" si="493"/>
        <v>0</v>
      </c>
      <c r="I805" s="23">
        <f t="shared" si="493"/>
        <v>0</v>
      </c>
      <c r="J805" s="23">
        <f t="shared" si="493"/>
        <v>0</v>
      </c>
      <c r="K805" s="23">
        <f t="shared" si="493"/>
        <v>52157829.280000001</v>
      </c>
      <c r="L805" s="23">
        <f t="shared" si="493"/>
        <v>0</v>
      </c>
      <c r="M805" s="23">
        <f t="shared" si="493"/>
        <v>50834832.700000003</v>
      </c>
      <c r="N805" s="23">
        <f t="shared" si="493"/>
        <v>0</v>
      </c>
      <c r="O805" s="23">
        <f t="shared" si="493"/>
        <v>0</v>
      </c>
      <c r="P805" s="23">
        <f t="shared" si="493"/>
        <v>0</v>
      </c>
      <c r="Q805" s="23">
        <f t="shared" si="493"/>
        <v>50834832.700000003</v>
      </c>
      <c r="R805" s="23">
        <f t="shared" si="493"/>
        <v>0</v>
      </c>
      <c r="S805" s="23">
        <f t="shared" si="493"/>
        <v>50834832.700000003</v>
      </c>
      <c r="T805" s="23">
        <f t="shared" si="493"/>
        <v>0</v>
      </c>
      <c r="U805" s="23">
        <f t="shared" si="493"/>
        <v>0</v>
      </c>
      <c r="V805" s="23">
        <f t="shared" si="493"/>
        <v>0</v>
      </c>
      <c r="W805" s="23">
        <f t="shared" si="493"/>
        <v>50834832.700000003</v>
      </c>
      <c r="X805" s="23">
        <f t="shared" si="493"/>
        <v>0</v>
      </c>
      <c r="Y805" s="54"/>
    </row>
    <row r="806" spans="1:25" ht="24" outlineLevel="5" x14ac:dyDescent="0.2">
      <c r="A806" s="21" t="s">
        <v>434</v>
      </c>
      <c r="B806" s="22" t="s">
        <v>556</v>
      </c>
      <c r="C806" s="22" t="s">
        <v>20</v>
      </c>
      <c r="D806" s="22" t="s">
        <v>56</v>
      </c>
      <c r="E806" s="22" t="s">
        <v>435</v>
      </c>
      <c r="F806" s="22"/>
      <c r="G806" s="23">
        <f t="shared" ref="G806:X806" si="494">G807+G809+G811+G814</f>
        <v>47117894.619999997</v>
      </c>
      <c r="H806" s="23">
        <f t="shared" si="494"/>
        <v>0</v>
      </c>
      <c r="I806" s="23">
        <f t="shared" si="494"/>
        <v>0</v>
      </c>
      <c r="J806" s="23">
        <f t="shared" si="494"/>
        <v>0</v>
      </c>
      <c r="K806" s="23">
        <f t="shared" si="494"/>
        <v>47117894.619999997</v>
      </c>
      <c r="L806" s="23">
        <f t="shared" si="494"/>
        <v>0</v>
      </c>
      <c r="M806" s="23">
        <f t="shared" si="494"/>
        <v>45977577.609999999</v>
      </c>
      <c r="N806" s="23">
        <f t="shared" si="494"/>
        <v>0</v>
      </c>
      <c r="O806" s="23">
        <f t="shared" si="494"/>
        <v>0</v>
      </c>
      <c r="P806" s="23">
        <f t="shared" si="494"/>
        <v>0</v>
      </c>
      <c r="Q806" s="23">
        <f t="shared" si="494"/>
        <v>45977577.609999999</v>
      </c>
      <c r="R806" s="23">
        <f t="shared" si="494"/>
        <v>0</v>
      </c>
      <c r="S806" s="23">
        <f t="shared" si="494"/>
        <v>45977577.609999999</v>
      </c>
      <c r="T806" s="23">
        <f t="shared" si="494"/>
        <v>0</v>
      </c>
      <c r="U806" s="23">
        <f t="shared" si="494"/>
        <v>0</v>
      </c>
      <c r="V806" s="23">
        <f t="shared" si="494"/>
        <v>0</v>
      </c>
      <c r="W806" s="23">
        <f t="shared" si="494"/>
        <v>45977577.609999999</v>
      </c>
      <c r="X806" s="23">
        <f t="shared" si="494"/>
        <v>0</v>
      </c>
      <c r="Y806" s="54"/>
    </row>
    <row r="807" spans="1:25" ht="24" outlineLevel="6" x14ac:dyDescent="0.2">
      <c r="A807" s="21" t="s">
        <v>557</v>
      </c>
      <c r="B807" s="22" t="s">
        <v>556</v>
      </c>
      <c r="C807" s="22" t="s">
        <v>20</v>
      </c>
      <c r="D807" s="22" t="s">
        <v>56</v>
      </c>
      <c r="E807" s="22" t="s">
        <v>558</v>
      </c>
      <c r="F807" s="22"/>
      <c r="G807" s="23">
        <f t="shared" ref="G807:X807" si="495">G808</f>
        <v>200000</v>
      </c>
      <c r="H807" s="23">
        <f t="shared" si="495"/>
        <v>0</v>
      </c>
      <c r="I807" s="23">
        <f t="shared" si="495"/>
        <v>0</v>
      </c>
      <c r="J807" s="23">
        <f t="shared" si="495"/>
        <v>0</v>
      </c>
      <c r="K807" s="23">
        <f t="shared" si="495"/>
        <v>200000</v>
      </c>
      <c r="L807" s="23">
        <f t="shared" si="495"/>
        <v>0</v>
      </c>
      <c r="M807" s="23">
        <f t="shared" si="495"/>
        <v>200000</v>
      </c>
      <c r="N807" s="23">
        <f t="shared" si="495"/>
        <v>0</v>
      </c>
      <c r="O807" s="23">
        <f t="shared" si="495"/>
        <v>0</v>
      </c>
      <c r="P807" s="23">
        <f t="shared" si="495"/>
        <v>0</v>
      </c>
      <c r="Q807" s="23">
        <f t="shared" si="495"/>
        <v>200000</v>
      </c>
      <c r="R807" s="23">
        <f t="shared" si="495"/>
        <v>0</v>
      </c>
      <c r="S807" s="23">
        <f t="shared" si="495"/>
        <v>200000</v>
      </c>
      <c r="T807" s="23">
        <f t="shared" si="495"/>
        <v>0</v>
      </c>
      <c r="U807" s="23">
        <f t="shared" si="495"/>
        <v>0</v>
      </c>
      <c r="V807" s="23">
        <f t="shared" si="495"/>
        <v>0</v>
      </c>
      <c r="W807" s="23">
        <f t="shared" si="495"/>
        <v>200000</v>
      </c>
      <c r="X807" s="23">
        <f t="shared" si="495"/>
        <v>0</v>
      </c>
      <c r="Y807" s="54"/>
    </row>
    <row r="808" spans="1:25" ht="24" outlineLevel="7" x14ac:dyDescent="0.2">
      <c r="A808" s="21" t="s">
        <v>33</v>
      </c>
      <c r="B808" s="22" t="s">
        <v>556</v>
      </c>
      <c r="C808" s="22" t="s">
        <v>20</v>
      </c>
      <c r="D808" s="22" t="s">
        <v>56</v>
      </c>
      <c r="E808" s="22" t="s">
        <v>558</v>
      </c>
      <c r="F808" s="22" t="s">
        <v>34</v>
      </c>
      <c r="G808" s="23">
        <v>200000</v>
      </c>
      <c r="H808" s="23">
        <v>0</v>
      </c>
      <c r="I808" s="23">
        <v>0</v>
      </c>
      <c r="J808" s="23">
        <v>0</v>
      </c>
      <c r="K808" s="23">
        <f>G808+I808</f>
        <v>200000</v>
      </c>
      <c r="L808" s="23">
        <f>H808+J808</f>
        <v>0</v>
      </c>
      <c r="M808" s="23">
        <v>200000</v>
      </c>
      <c r="N808" s="23">
        <v>0</v>
      </c>
      <c r="O808" s="23">
        <v>0</v>
      </c>
      <c r="P808" s="23">
        <v>0</v>
      </c>
      <c r="Q808" s="23">
        <f>M808+O808</f>
        <v>200000</v>
      </c>
      <c r="R808" s="23">
        <f>N808+P808</f>
        <v>0</v>
      </c>
      <c r="S808" s="23">
        <v>200000</v>
      </c>
      <c r="T808" s="23">
        <v>0</v>
      </c>
      <c r="U808" s="23">
        <v>0</v>
      </c>
      <c r="V808" s="23">
        <v>0</v>
      </c>
      <c r="W808" s="23">
        <f>S808+U808</f>
        <v>200000</v>
      </c>
      <c r="X808" s="23">
        <f>T808+V808</f>
        <v>0</v>
      </c>
      <c r="Y808" s="54"/>
    </row>
    <row r="809" spans="1:25" ht="36" outlineLevel="6" x14ac:dyDescent="0.2">
      <c r="A809" s="21" t="s">
        <v>559</v>
      </c>
      <c r="B809" s="22" t="s">
        <v>556</v>
      </c>
      <c r="C809" s="22" t="s">
        <v>20</v>
      </c>
      <c r="D809" s="22" t="s">
        <v>56</v>
      </c>
      <c r="E809" s="22" t="s">
        <v>560</v>
      </c>
      <c r="F809" s="22"/>
      <c r="G809" s="23">
        <f t="shared" ref="G809:X809" si="496">G810</f>
        <v>400000</v>
      </c>
      <c r="H809" s="23">
        <f t="shared" si="496"/>
        <v>0</v>
      </c>
      <c r="I809" s="23">
        <f t="shared" si="496"/>
        <v>0</v>
      </c>
      <c r="J809" s="23">
        <f t="shared" si="496"/>
        <v>0</v>
      </c>
      <c r="K809" s="23">
        <f t="shared" si="496"/>
        <v>400000</v>
      </c>
      <c r="L809" s="23">
        <f t="shared" si="496"/>
        <v>0</v>
      </c>
      <c r="M809" s="23">
        <f t="shared" si="496"/>
        <v>400000</v>
      </c>
      <c r="N809" s="23">
        <f t="shared" si="496"/>
        <v>0</v>
      </c>
      <c r="O809" s="23">
        <f t="shared" si="496"/>
        <v>0</v>
      </c>
      <c r="P809" s="23">
        <f t="shared" si="496"/>
        <v>0</v>
      </c>
      <c r="Q809" s="23">
        <f t="shared" si="496"/>
        <v>400000</v>
      </c>
      <c r="R809" s="23">
        <f t="shared" si="496"/>
        <v>0</v>
      </c>
      <c r="S809" s="23">
        <f t="shared" si="496"/>
        <v>400000</v>
      </c>
      <c r="T809" s="23">
        <f t="shared" si="496"/>
        <v>0</v>
      </c>
      <c r="U809" s="23">
        <f t="shared" si="496"/>
        <v>0</v>
      </c>
      <c r="V809" s="23">
        <f t="shared" si="496"/>
        <v>0</v>
      </c>
      <c r="W809" s="23">
        <f t="shared" si="496"/>
        <v>400000</v>
      </c>
      <c r="X809" s="23">
        <f t="shared" si="496"/>
        <v>0</v>
      </c>
      <c r="Y809" s="54"/>
    </row>
    <row r="810" spans="1:25" ht="24" outlineLevel="7" x14ac:dyDescent="0.2">
      <c r="A810" s="21" t="s">
        <v>33</v>
      </c>
      <c r="B810" s="22" t="s">
        <v>556</v>
      </c>
      <c r="C810" s="22" t="s">
        <v>20</v>
      </c>
      <c r="D810" s="22" t="s">
        <v>56</v>
      </c>
      <c r="E810" s="22" t="s">
        <v>560</v>
      </c>
      <c r="F810" s="22" t="s">
        <v>34</v>
      </c>
      <c r="G810" s="23">
        <v>400000</v>
      </c>
      <c r="H810" s="23">
        <v>0</v>
      </c>
      <c r="I810" s="23">
        <v>0</v>
      </c>
      <c r="J810" s="23">
        <v>0</v>
      </c>
      <c r="K810" s="23">
        <f>G810+I810</f>
        <v>400000</v>
      </c>
      <c r="L810" s="23">
        <f>H810+J810</f>
        <v>0</v>
      </c>
      <c r="M810" s="23">
        <v>400000</v>
      </c>
      <c r="N810" s="23">
        <v>0</v>
      </c>
      <c r="O810" s="23">
        <v>0</v>
      </c>
      <c r="P810" s="23">
        <v>0</v>
      </c>
      <c r="Q810" s="23">
        <f>M810+O810</f>
        <v>400000</v>
      </c>
      <c r="R810" s="23">
        <f>N810+P810</f>
        <v>0</v>
      </c>
      <c r="S810" s="23">
        <v>400000</v>
      </c>
      <c r="T810" s="23">
        <v>0</v>
      </c>
      <c r="U810" s="23">
        <v>0</v>
      </c>
      <c r="V810" s="23">
        <v>0</v>
      </c>
      <c r="W810" s="23">
        <f>S810+U810</f>
        <v>400000</v>
      </c>
      <c r="X810" s="23">
        <f>T810+V810</f>
        <v>0</v>
      </c>
      <c r="Y810" s="54"/>
    </row>
    <row r="811" spans="1:25" ht="24" outlineLevel="6" x14ac:dyDescent="0.2">
      <c r="A811" s="21" t="s">
        <v>561</v>
      </c>
      <c r="B811" s="22" t="s">
        <v>556</v>
      </c>
      <c r="C811" s="22" t="s">
        <v>20</v>
      </c>
      <c r="D811" s="22" t="s">
        <v>56</v>
      </c>
      <c r="E811" s="22" t="s">
        <v>562</v>
      </c>
      <c r="F811" s="22"/>
      <c r="G811" s="23">
        <f t="shared" ref="G811:X811" si="497">G812+G813</f>
        <v>46217894.619999997</v>
      </c>
      <c r="H811" s="23">
        <f t="shared" si="497"/>
        <v>0</v>
      </c>
      <c r="I811" s="23">
        <f t="shared" si="497"/>
        <v>0</v>
      </c>
      <c r="J811" s="23">
        <f t="shared" si="497"/>
        <v>0</v>
      </c>
      <c r="K811" s="23">
        <f t="shared" si="497"/>
        <v>46217894.619999997</v>
      </c>
      <c r="L811" s="23">
        <f t="shared" si="497"/>
        <v>0</v>
      </c>
      <c r="M811" s="23">
        <f t="shared" si="497"/>
        <v>45077577.609999999</v>
      </c>
      <c r="N811" s="23">
        <f t="shared" si="497"/>
        <v>0</v>
      </c>
      <c r="O811" s="23">
        <f t="shared" si="497"/>
        <v>0</v>
      </c>
      <c r="P811" s="23">
        <f t="shared" si="497"/>
        <v>0</v>
      </c>
      <c r="Q811" s="23">
        <f t="shared" si="497"/>
        <v>45077577.609999999</v>
      </c>
      <c r="R811" s="23">
        <f t="shared" si="497"/>
        <v>0</v>
      </c>
      <c r="S811" s="23">
        <f t="shared" si="497"/>
        <v>45077577.609999999</v>
      </c>
      <c r="T811" s="23">
        <f t="shared" si="497"/>
        <v>0</v>
      </c>
      <c r="U811" s="23">
        <f t="shared" si="497"/>
        <v>0</v>
      </c>
      <c r="V811" s="23">
        <f t="shared" si="497"/>
        <v>0</v>
      </c>
      <c r="W811" s="23">
        <f t="shared" si="497"/>
        <v>45077577.609999999</v>
      </c>
      <c r="X811" s="23">
        <f t="shared" si="497"/>
        <v>0</v>
      </c>
      <c r="Y811" s="54"/>
    </row>
    <row r="812" spans="1:25" ht="24" outlineLevel="7" x14ac:dyDescent="0.2">
      <c r="A812" s="21" t="s">
        <v>33</v>
      </c>
      <c r="B812" s="22" t="s">
        <v>556</v>
      </c>
      <c r="C812" s="22" t="s">
        <v>20</v>
      </c>
      <c r="D812" s="22" t="s">
        <v>56</v>
      </c>
      <c r="E812" s="22" t="s">
        <v>562</v>
      </c>
      <c r="F812" s="22" t="s">
        <v>34</v>
      </c>
      <c r="G812" s="23">
        <v>46216814.619999997</v>
      </c>
      <c r="H812" s="23">
        <v>0</v>
      </c>
      <c r="I812" s="23"/>
      <c r="J812" s="23">
        <v>0</v>
      </c>
      <c r="K812" s="23">
        <f>G812+I812</f>
        <v>46216814.619999997</v>
      </c>
      <c r="L812" s="23">
        <f>H812+J812</f>
        <v>0</v>
      </c>
      <c r="M812" s="23">
        <v>45076497.609999999</v>
      </c>
      <c r="N812" s="23">
        <v>0</v>
      </c>
      <c r="O812" s="23">
        <v>0</v>
      </c>
      <c r="P812" s="23">
        <v>0</v>
      </c>
      <c r="Q812" s="23">
        <f>M812+O812</f>
        <v>45076497.609999999</v>
      </c>
      <c r="R812" s="23">
        <f>N812+P812</f>
        <v>0</v>
      </c>
      <c r="S812" s="23">
        <v>45076497.609999999</v>
      </c>
      <c r="T812" s="23">
        <v>0</v>
      </c>
      <c r="U812" s="23">
        <v>0</v>
      </c>
      <c r="V812" s="23">
        <v>0</v>
      </c>
      <c r="W812" s="23">
        <f>S812+U812</f>
        <v>45076497.609999999</v>
      </c>
      <c r="X812" s="23">
        <f>T812+V812</f>
        <v>0</v>
      </c>
      <c r="Y812" s="54"/>
    </row>
    <row r="813" spans="1:25" outlineLevel="7" x14ac:dyDescent="0.2">
      <c r="A813" s="21" t="s">
        <v>63</v>
      </c>
      <c r="B813" s="22" t="s">
        <v>556</v>
      </c>
      <c r="C813" s="22" t="s">
        <v>20</v>
      </c>
      <c r="D813" s="22" t="s">
        <v>56</v>
      </c>
      <c r="E813" s="22" t="s">
        <v>562</v>
      </c>
      <c r="F813" s="22" t="s">
        <v>64</v>
      </c>
      <c r="G813" s="23">
        <v>1080</v>
      </c>
      <c r="H813" s="23">
        <v>0</v>
      </c>
      <c r="I813" s="23"/>
      <c r="J813" s="23">
        <v>0</v>
      </c>
      <c r="K813" s="23">
        <f>G813+I813</f>
        <v>1080</v>
      </c>
      <c r="L813" s="23">
        <f>H813+J813</f>
        <v>0</v>
      </c>
      <c r="M813" s="23">
        <v>1080</v>
      </c>
      <c r="N813" s="23">
        <v>0</v>
      </c>
      <c r="O813" s="23">
        <v>0</v>
      </c>
      <c r="P813" s="23">
        <v>0</v>
      </c>
      <c r="Q813" s="23">
        <f>M813+O813</f>
        <v>1080</v>
      </c>
      <c r="R813" s="23">
        <f>N813+P813</f>
        <v>0</v>
      </c>
      <c r="S813" s="23">
        <v>1080</v>
      </c>
      <c r="T813" s="23">
        <v>0</v>
      </c>
      <c r="U813" s="23">
        <v>0</v>
      </c>
      <c r="V813" s="23">
        <v>0</v>
      </c>
      <c r="W813" s="23">
        <f>S813+U813</f>
        <v>1080</v>
      </c>
      <c r="X813" s="23">
        <f>T813+V813</f>
        <v>0</v>
      </c>
      <c r="Y813" s="54"/>
    </row>
    <row r="814" spans="1:25" ht="24" outlineLevel="6" x14ac:dyDescent="0.2">
      <c r="A814" s="21" t="s">
        <v>563</v>
      </c>
      <c r="B814" s="22" t="s">
        <v>556</v>
      </c>
      <c r="C814" s="22" t="s">
        <v>20</v>
      </c>
      <c r="D814" s="22" t="s">
        <v>56</v>
      </c>
      <c r="E814" s="22" t="s">
        <v>564</v>
      </c>
      <c r="F814" s="22"/>
      <c r="G814" s="23">
        <f t="shared" ref="G814:X814" si="498">G815</f>
        <v>300000</v>
      </c>
      <c r="H814" s="23">
        <f t="shared" si="498"/>
        <v>0</v>
      </c>
      <c r="I814" s="23">
        <f t="shared" si="498"/>
        <v>0</v>
      </c>
      <c r="J814" s="23">
        <f t="shared" si="498"/>
        <v>0</v>
      </c>
      <c r="K814" s="23">
        <f t="shared" si="498"/>
        <v>300000</v>
      </c>
      <c r="L814" s="23">
        <f t="shared" si="498"/>
        <v>0</v>
      </c>
      <c r="M814" s="23">
        <f t="shared" si="498"/>
        <v>300000</v>
      </c>
      <c r="N814" s="23">
        <f t="shared" si="498"/>
        <v>0</v>
      </c>
      <c r="O814" s="23">
        <f t="shared" si="498"/>
        <v>0</v>
      </c>
      <c r="P814" s="23">
        <f t="shared" si="498"/>
        <v>0</v>
      </c>
      <c r="Q814" s="23">
        <f t="shared" si="498"/>
        <v>300000</v>
      </c>
      <c r="R814" s="23">
        <f t="shared" si="498"/>
        <v>0</v>
      </c>
      <c r="S814" s="23">
        <f t="shared" si="498"/>
        <v>300000</v>
      </c>
      <c r="T814" s="23">
        <f t="shared" si="498"/>
        <v>0</v>
      </c>
      <c r="U814" s="23">
        <f t="shared" si="498"/>
        <v>0</v>
      </c>
      <c r="V814" s="23">
        <f t="shared" si="498"/>
        <v>0</v>
      </c>
      <c r="W814" s="23">
        <f t="shared" si="498"/>
        <v>300000</v>
      </c>
      <c r="X814" s="23">
        <f t="shared" si="498"/>
        <v>0</v>
      </c>
      <c r="Y814" s="54"/>
    </row>
    <row r="815" spans="1:25" ht="24" outlineLevel="7" x14ac:dyDescent="0.2">
      <c r="A815" s="21" t="s">
        <v>33</v>
      </c>
      <c r="B815" s="22" t="s">
        <v>556</v>
      </c>
      <c r="C815" s="22" t="s">
        <v>20</v>
      </c>
      <c r="D815" s="22" t="s">
        <v>56</v>
      </c>
      <c r="E815" s="22" t="s">
        <v>564</v>
      </c>
      <c r="F815" s="22" t="s">
        <v>34</v>
      </c>
      <c r="G815" s="23">
        <v>300000</v>
      </c>
      <c r="H815" s="23">
        <v>0</v>
      </c>
      <c r="I815" s="23">
        <v>0</v>
      </c>
      <c r="J815" s="23">
        <v>0</v>
      </c>
      <c r="K815" s="23">
        <f>G815+I815</f>
        <v>300000</v>
      </c>
      <c r="L815" s="23">
        <f>H815+J815</f>
        <v>0</v>
      </c>
      <c r="M815" s="23">
        <v>300000</v>
      </c>
      <c r="N815" s="23">
        <v>0</v>
      </c>
      <c r="O815" s="23">
        <v>0</v>
      </c>
      <c r="P815" s="23">
        <v>0</v>
      </c>
      <c r="Q815" s="23">
        <f>M815+O815</f>
        <v>300000</v>
      </c>
      <c r="R815" s="23">
        <f>N815+P815</f>
        <v>0</v>
      </c>
      <c r="S815" s="23">
        <v>300000</v>
      </c>
      <c r="T815" s="23">
        <v>0</v>
      </c>
      <c r="U815" s="23">
        <v>0</v>
      </c>
      <c r="V815" s="23">
        <v>0</v>
      </c>
      <c r="W815" s="23">
        <f>S815+U815</f>
        <v>300000</v>
      </c>
      <c r="X815" s="23">
        <f>T815+V815</f>
        <v>0</v>
      </c>
      <c r="Y815" s="54"/>
    </row>
    <row r="816" spans="1:25" ht="24" outlineLevel="5" x14ac:dyDescent="0.2">
      <c r="A816" s="21" t="s">
        <v>565</v>
      </c>
      <c r="B816" s="22" t="s">
        <v>556</v>
      </c>
      <c r="C816" s="22" t="s">
        <v>20</v>
      </c>
      <c r="D816" s="22" t="s">
        <v>56</v>
      </c>
      <c r="E816" s="22" t="s">
        <v>566</v>
      </c>
      <c r="F816" s="22"/>
      <c r="G816" s="23">
        <f t="shared" ref="G816:X816" si="499">G817+G819</f>
        <v>5039934.66</v>
      </c>
      <c r="H816" s="23">
        <f t="shared" si="499"/>
        <v>0</v>
      </c>
      <c r="I816" s="23">
        <f t="shared" si="499"/>
        <v>0</v>
      </c>
      <c r="J816" s="23">
        <f t="shared" si="499"/>
        <v>0</v>
      </c>
      <c r="K816" s="23">
        <f t="shared" si="499"/>
        <v>5039934.66</v>
      </c>
      <c r="L816" s="23">
        <f t="shared" si="499"/>
        <v>0</v>
      </c>
      <c r="M816" s="23">
        <f t="shared" si="499"/>
        <v>4857255.09</v>
      </c>
      <c r="N816" s="23">
        <f t="shared" si="499"/>
        <v>0</v>
      </c>
      <c r="O816" s="23">
        <f t="shared" si="499"/>
        <v>0</v>
      </c>
      <c r="P816" s="23">
        <f t="shared" si="499"/>
        <v>0</v>
      </c>
      <c r="Q816" s="23">
        <f t="shared" si="499"/>
        <v>4857255.09</v>
      </c>
      <c r="R816" s="23">
        <f t="shared" si="499"/>
        <v>0</v>
      </c>
      <c r="S816" s="23">
        <f t="shared" si="499"/>
        <v>4857255.09</v>
      </c>
      <c r="T816" s="23">
        <f t="shared" si="499"/>
        <v>0</v>
      </c>
      <c r="U816" s="23">
        <f t="shared" si="499"/>
        <v>0</v>
      </c>
      <c r="V816" s="23">
        <f t="shared" si="499"/>
        <v>0</v>
      </c>
      <c r="W816" s="23">
        <f t="shared" si="499"/>
        <v>4857255.09</v>
      </c>
      <c r="X816" s="23">
        <f t="shared" si="499"/>
        <v>0</v>
      </c>
      <c r="Y816" s="54"/>
    </row>
    <row r="817" spans="1:25" ht="36" outlineLevel="6" x14ac:dyDescent="0.2">
      <c r="A817" s="21" t="s">
        <v>35</v>
      </c>
      <c r="B817" s="22" t="s">
        <v>556</v>
      </c>
      <c r="C817" s="22" t="s">
        <v>20</v>
      </c>
      <c r="D817" s="22" t="s">
        <v>56</v>
      </c>
      <c r="E817" s="22" t="s">
        <v>567</v>
      </c>
      <c r="F817" s="22"/>
      <c r="G817" s="23">
        <f t="shared" ref="G817:X817" si="500">G818</f>
        <v>120000</v>
      </c>
      <c r="H817" s="23">
        <f t="shared" si="500"/>
        <v>0</v>
      </c>
      <c r="I817" s="23">
        <f t="shared" si="500"/>
        <v>0</v>
      </c>
      <c r="J817" s="23">
        <f t="shared" si="500"/>
        <v>0</v>
      </c>
      <c r="K817" s="23">
        <f t="shared" si="500"/>
        <v>120000</v>
      </c>
      <c r="L817" s="23">
        <f t="shared" si="500"/>
        <v>0</v>
      </c>
      <c r="M817" s="23">
        <f t="shared" si="500"/>
        <v>120000</v>
      </c>
      <c r="N817" s="23">
        <f t="shared" si="500"/>
        <v>0</v>
      </c>
      <c r="O817" s="23">
        <f t="shared" si="500"/>
        <v>0</v>
      </c>
      <c r="P817" s="23">
        <f t="shared" si="500"/>
        <v>0</v>
      </c>
      <c r="Q817" s="23">
        <f t="shared" si="500"/>
        <v>120000</v>
      </c>
      <c r="R817" s="23">
        <f t="shared" si="500"/>
        <v>0</v>
      </c>
      <c r="S817" s="23">
        <f t="shared" si="500"/>
        <v>120000</v>
      </c>
      <c r="T817" s="23">
        <f t="shared" si="500"/>
        <v>0</v>
      </c>
      <c r="U817" s="23">
        <f t="shared" si="500"/>
        <v>0</v>
      </c>
      <c r="V817" s="23">
        <f t="shared" si="500"/>
        <v>0</v>
      </c>
      <c r="W817" s="23">
        <f t="shared" si="500"/>
        <v>120000</v>
      </c>
      <c r="X817" s="23">
        <f t="shared" si="500"/>
        <v>0</v>
      </c>
      <c r="Y817" s="54"/>
    </row>
    <row r="818" spans="1:25" ht="48" outlineLevel="7" x14ac:dyDescent="0.2">
      <c r="A818" s="21" t="s">
        <v>29</v>
      </c>
      <c r="B818" s="22" t="s">
        <v>556</v>
      </c>
      <c r="C818" s="22" t="s">
        <v>20</v>
      </c>
      <c r="D818" s="22" t="s">
        <v>56</v>
      </c>
      <c r="E818" s="22" t="s">
        <v>567</v>
      </c>
      <c r="F818" s="22" t="s">
        <v>30</v>
      </c>
      <c r="G818" s="23">
        <v>120000</v>
      </c>
      <c r="H818" s="23">
        <v>0</v>
      </c>
      <c r="I818" s="23">
        <v>0</v>
      </c>
      <c r="J818" s="23">
        <v>0</v>
      </c>
      <c r="K818" s="23">
        <f>G818+I818</f>
        <v>120000</v>
      </c>
      <c r="L818" s="23">
        <f>H818+J818</f>
        <v>0</v>
      </c>
      <c r="M818" s="23">
        <v>120000</v>
      </c>
      <c r="N818" s="23">
        <v>0</v>
      </c>
      <c r="O818" s="23">
        <v>0</v>
      </c>
      <c r="P818" s="23">
        <v>0</v>
      </c>
      <c r="Q818" s="23">
        <f>M818+O818</f>
        <v>120000</v>
      </c>
      <c r="R818" s="23">
        <f>N818+P818</f>
        <v>0</v>
      </c>
      <c r="S818" s="23">
        <v>120000</v>
      </c>
      <c r="T818" s="23">
        <v>0</v>
      </c>
      <c r="U818" s="23">
        <v>0</v>
      </c>
      <c r="V818" s="23">
        <v>0</v>
      </c>
      <c r="W818" s="23">
        <f>S818+U818</f>
        <v>120000</v>
      </c>
      <c r="X818" s="23">
        <f>T818+V818</f>
        <v>0</v>
      </c>
      <c r="Y818" s="54"/>
    </row>
    <row r="819" spans="1:25" ht="24" outlineLevel="6" x14ac:dyDescent="0.2">
      <c r="A819" s="21" t="s">
        <v>293</v>
      </c>
      <c r="B819" s="22" t="s">
        <v>556</v>
      </c>
      <c r="C819" s="22" t="s">
        <v>20</v>
      </c>
      <c r="D819" s="22" t="s">
        <v>56</v>
      </c>
      <c r="E819" s="22" t="s">
        <v>568</v>
      </c>
      <c r="F819" s="22"/>
      <c r="G819" s="23">
        <f>G820+G821</f>
        <v>4919934.66</v>
      </c>
      <c r="H819" s="23">
        <f t="shared" ref="H819:X819" si="501">H820+H821</f>
        <v>0</v>
      </c>
      <c r="I819" s="23">
        <f t="shared" si="501"/>
        <v>0</v>
      </c>
      <c r="J819" s="23">
        <f t="shared" si="501"/>
        <v>0</v>
      </c>
      <c r="K819" s="23">
        <f t="shared" si="501"/>
        <v>4919934.66</v>
      </c>
      <c r="L819" s="23">
        <f t="shared" si="501"/>
        <v>0</v>
      </c>
      <c r="M819" s="23">
        <f t="shared" si="501"/>
        <v>4737255.09</v>
      </c>
      <c r="N819" s="23">
        <f t="shared" si="501"/>
        <v>0</v>
      </c>
      <c r="O819" s="23">
        <f t="shared" si="501"/>
        <v>0</v>
      </c>
      <c r="P819" s="23">
        <f t="shared" si="501"/>
        <v>0</v>
      </c>
      <c r="Q819" s="23">
        <f t="shared" si="501"/>
        <v>4737255.09</v>
      </c>
      <c r="R819" s="23">
        <f t="shared" si="501"/>
        <v>0</v>
      </c>
      <c r="S819" s="23">
        <f t="shared" si="501"/>
        <v>4737255.09</v>
      </c>
      <c r="T819" s="23">
        <f t="shared" si="501"/>
        <v>0</v>
      </c>
      <c r="U819" s="23">
        <f t="shared" si="501"/>
        <v>0</v>
      </c>
      <c r="V819" s="23">
        <f t="shared" si="501"/>
        <v>0</v>
      </c>
      <c r="W819" s="23">
        <f t="shared" si="501"/>
        <v>4737255.09</v>
      </c>
      <c r="X819" s="23">
        <f t="shared" si="501"/>
        <v>0</v>
      </c>
      <c r="Y819" s="54"/>
    </row>
    <row r="820" spans="1:25" ht="48" outlineLevel="7" x14ac:dyDescent="0.2">
      <c r="A820" s="21" t="s">
        <v>29</v>
      </c>
      <c r="B820" s="22" t="s">
        <v>556</v>
      </c>
      <c r="C820" s="22" t="s">
        <v>20</v>
      </c>
      <c r="D820" s="22" t="s">
        <v>56</v>
      </c>
      <c r="E820" s="22" t="s">
        <v>568</v>
      </c>
      <c r="F820" s="22" t="s">
        <v>30</v>
      </c>
      <c r="G820" s="23">
        <v>4548934.66</v>
      </c>
      <c r="H820" s="23">
        <v>0</v>
      </c>
      <c r="I820" s="23"/>
      <c r="J820" s="23">
        <v>0</v>
      </c>
      <c r="K820" s="23">
        <f t="shared" ref="K820:L821" si="502">G820+I820</f>
        <v>4548934.66</v>
      </c>
      <c r="L820" s="23">
        <f t="shared" si="502"/>
        <v>0</v>
      </c>
      <c r="M820" s="23">
        <v>4366255.09</v>
      </c>
      <c r="N820" s="23">
        <v>0</v>
      </c>
      <c r="O820" s="23">
        <v>0</v>
      </c>
      <c r="P820" s="23">
        <v>0</v>
      </c>
      <c r="Q820" s="23">
        <f t="shared" ref="Q820:R821" si="503">M820+O820</f>
        <v>4366255.09</v>
      </c>
      <c r="R820" s="23">
        <f t="shared" si="503"/>
        <v>0</v>
      </c>
      <c r="S820" s="23">
        <v>4366255.09</v>
      </c>
      <c r="T820" s="23">
        <v>0</v>
      </c>
      <c r="U820" s="23">
        <v>0</v>
      </c>
      <c r="V820" s="23">
        <v>0</v>
      </c>
      <c r="W820" s="23">
        <f t="shared" ref="W820:X821" si="504">S820+U820</f>
        <v>4366255.09</v>
      </c>
      <c r="X820" s="23">
        <f t="shared" si="504"/>
        <v>0</v>
      </c>
      <c r="Y820" s="54"/>
    </row>
    <row r="821" spans="1:25" ht="24" outlineLevel="7" x14ac:dyDescent="0.2">
      <c r="A821" s="21" t="s">
        <v>33</v>
      </c>
      <c r="B821" s="22" t="s">
        <v>556</v>
      </c>
      <c r="C821" s="22" t="s">
        <v>20</v>
      </c>
      <c r="D821" s="22" t="s">
        <v>56</v>
      </c>
      <c r="E821" s="22" t="s">
        <v>568</v>
      </c>
      <c r="F821" s="22" t="s">
        <v>34</v>
      </c>
      <c r="G821" s="23">
        <v>371000</v>
      </c>
      <c r="H821" s="23">
        <v>0</v>
      </c>
      <c r="I821" s="23">
        <v>0</v>
      </c>
      <c r="J821" s="23">
        <v>0</v>
      </c>
      <c r="K821" s="23">
        <f t="shared" si="502"/>
        <v>371000</v>
      </c>
      <c r="L821" s="23">
        <f t="shared" si="502"/>
        <v>0</v>
      </c>
      <c r="M821" s="23">
        <v>371000</v>
      </c>
      <c r="N821" s="23">
        <v>0</v>
      </c>
      <c r="O821" s="23">
        <v>0</v>
      </c>
      <c r="P821" s="23">
        <v>0</v>
      </c>
      <c r="Q821" s="23">
        <f t="shared" si="503"/>
        <v>371000</v>
      </c>
      <c r="R821" s="23">
        <f t="shared" si="503"/>
        <v>0</v>
      </c>
      <c r="S821" s="23">
        <v>371000</v>
      </c>
      <c r="T821" s="23">
        <v>0</v>
      </c>
      <c r="U821" s="23">
        <v>0</v>
      </c>
      <c r="V821" s="23">
        <v>0</v>
      </c>
      <c r="W821" s="23">
        <f t="shared" si="504"/>
        <v>371000</v>
      </c>
      <c r="X821" s="23">
        <f t="shared" si="504"/>
        <v>0</v>
      </c>
      <c r="Y821" s="54"/>
    </row>
    <row r="822" spans="1:25" outlineLevel="3" x14ac:dyDescent="0.2">
      <c r="A822" s="21" t="s">
        <v>37</v>
      </c>
      <c r="B822" s="22" t="s">
        <v>556</v>
      </c>
      <c r="C822" s="22" t="s">
        <v>20</v>
      </c>
      <c r="D822" s="22" t="s">
        <v>56</v>
      </c>
      <c r="E822" s="22" t="s">
        <v>38</v>
      </c>
      <c r="F822" s="22"/>
      <c r="G822" s="23">
        <f t="shared" ref="G822:V823" si="505">G823</f>
        <v>60430.06</v>
      </c>
      <c r="H822" s="23">
        <f t="shared" si="505"/>
        <v>0</v>
      </c>
      <c r="I822" s="23">
        <f t="shared" si="505"/>
        <v>2838923.5</v>
      </c>
      <c r="J822" s="23">
        <f t="shared" si="505"/>
        <v>0</v>
      </c>
      <c r="K822" s="23">
        <f t="shared" si="505"/>
        <v>2899353.56</v>
      </c>
      <c r="L822" s="23">
        <f t="shared" si="505"/>
        <v>0</v>
      </c>
      <c r="M822" s="23">
        <f t="shared" si="505"/>
        <v>0</v>
      </c>
      <c r="N822" s="23">
        <f t="shared" si="505"/>
        <v>0</v>
      </c>
      <c r="O822" s="23">
        <f t="shared" si="505"/>
        <v>0</v>
      </c>
      <c r="P822" s="23">
        <f t="shared" si="505"/>
        <v>0</v>
      </c>
      <c r="Q822" s="23">
        <f t="shared" si="505"/>
        <v>0</v>
      </c>
      <c r="R822" s="23">
        <f t="shared" si="505"/>
        <v>0</v>
      </c>
      <c r="S822" s="23">
        <f t="shared" si="505"/>
        <v>0</v>
      </c>
      <c r="T822" s="23">
        <f t="shared" si="505"/>
        <v>0</v>
      </c>
      <c r="U822" s="23">
        <f t="shared" si="505"/>
        <v>0</v>
      </c>
      <c r="V822" s="23">
        <f t="shared" si="505"/>
        <v>0</v>
      </c>
      <c r="W822" s="23">
        <f t="shared" ref="W822:X823" si="506">W823</f>
        <v>0</v>
      </c>
      <c r="X822" s="23">
        <f t="shared" si="506"/>
        <v>0</v>
      </c>
      <c r="Y822" s="54"/>
    </row>
    <row r="823" spans="1:25" ht="24" outlineLevel="4" x14ac:dyDescent="0.2">
      <c r="A823" s="21" t="s">
        <v>39</v>
      </c>
      <c r="B823" s="22" t="s">
        <v>556</v>
      </c>
      <c r="C823" s="22" t="s">
        <v>20</v>
      </c>
      <c r="D823" s="22" t="s">
        <v>56</v>
      </c>
      <c r="E823" s="22" t="s">
        <v>40</v>
      </c>
      <c r="F823" s="22"/>
      <c r="G823" s="23">
        <f t="shared" si="505"/>
        <v>60430.06</v>
      </c>
      <c r="H823" s="23">
        <f t="shared" si="505"/>
        <v>0</v>
      </c>
      <c r="I823" s="23">
        <f t="shared" si="505"/>
        <v>2838923.5</v>
      </c>
      <c r="J823" s="23">
        <f t="shared" si="505"/>
        <v>0</v>
      </c>
      <c r="K823" s="23">
        <f t="shared" si="505"/>
        <v>2899353.56</v>
      </c>
      <c r="L823" s="23">
        <f t="shared" si="505"/>
        <v>0</v>
      </c>
      <c r="M823" s="23">
        <f t="shared" si="505"/>
        <v>0</v>
      </c>
      <c r="N823" s="23">
        <f t="shared" si="505"/>
        <v>0</v>
      </c>
      <c r="O823" s="23">
        <f t="shared" si="505"/>
        <v>0</v>
      </c>
      <c r="P823" s="23">
        <f t="shared" si="505"/>
        <v>0</v>
      </c>
      <c r="Q823" s="23">
        <f t="shared" si="505"/>
        <v>0</v>
      </c>
      <c r="R823" s="23">
        <f t="shared" si="505"/>
        <v>0</v>
      </c>
      <c r="S823" s="23">
        <f t="shared" si="505"/>
        <v>0</v>
      </c>
      <c r="T823" s="23">
        <f t="shared" si="505"/>
        <v>0</v>
      </c>
      <c r="U823" s="23">
        <f t="shared" si="505"/>
        <v>0</v>
      </c>
      <c r="V823" s="23">
        <f t="shared" si="505"/>
        <v>0</v>
      </c>
      <c r="W823" s="23">
        <f t="shared" si="506"/>
        <v>0</v>
      </c>
      <c r="X823" s="23">
        <f t="shared" si="506"/>
        <v>0</v>
      </c>
      <c r="Y823" s="54"/>
    </row>
    <row r="824" spans="1:25" ht="24" outlineLevel="6" x14ac:dyDescent="0.2">
      <c r="A824" s="21" t="s">
        <v>81</v>
      </c>
      <c r="B824" s="22" t="s">
        <v>556</v>
      </c>
      <c r="C824" s="22" t="s">
        <v>20</v>
      </c>
      <c r="D824" s="22" t="s">
        <v>56</v>
      </c>
      <c r="E824" s="22" t="s">
        <v>82</v>
      </c>
      <c r="F824" s="22"/>
      <c r="G824" s="23">
        <f t="shared" ref="G824:X824" si="507">G825+G826</f>
        <v>60430.06</v>
      </c>
      <c r="H824" s="23">
        <f t="shared" si="507"/>
        <v>0</v>
      </c>
      <c r="I824" s="23">
        <f t="shared" si="507"/>
        <v>2838923.5</v>
      </c>
      <c r="J824" s="23">
        <f t="shared" si="507"/>
        <v>0</v>
      </c>
      <c r="K824" s="23">
        <f t="shared" si="507"/>
        <v>2899353.56</v>
      </c>
      <c r="L824" s="23">
        <f t="shared" si="507"/>
        <v>0</v>
      </c>
      <c r="M824" s="23">
        <f t="shared" si="507"/>
        <v>0</v>
      </c>
      <c r="N824" s="23">
        <f t="shared" si="507"/>
        <v>0</v>
      </c>
      <c r="O824" s="23">
        <f t="shared" si="507"/>
        <v>0</v>
      </c>
      <c r="P824" s="23">
        <f t="shared" si="507"/>
        <v>0</v>
      </c>
      <c r="Q824" s="23">
        <f t="shared" si="507"/>
        <v>0</v>
      </c>
      <c r="R824" s="23">
        <f t="shared" si="507"/>
        <v>0</v>
      </c>
      <c r="S824" s="23">
        <f t="shared" si="507"/>
        <v>0</v>
      </c>
      <c r="T824" s="23">
        <f t="shared" si="507"/>
        <v>0</v>
      </c>
      <c r="U824" s="23">
        <f t="shared" si="507"/>
        <v>0</v>
      </c>
      <c r="V824" s="23">
        <f t="shared" si="507"/>
        <v>0</v>
      </c>
      <c r="W824" s="23">
        <f t="shared" si="507"/>
        <v>0</v>
      </c>
      <c r="X824" s="23">
        <f t="shared" si="507"/>
        <v>0</v>
      </c>
      <c r="Y824" s="54"/>
    </row>
    <row r="825" spans="1:25" ht="24" outlineLevel="7" x14ac:dyDescent="0.2">
      <c r="A825" s="21" t="s">
        <v>33</v>
      </c>
      <c r="B825" s="22" t="s">
        <v>556</v>
      </c>
      <c r="C825" s="22" t="s">
        <v>20</v>
      </c>
      <c r="D825" s="22" t="s">
        <v>56</v>
      </c>
      <c r="E825" s="22" t="s">
        <v>82</v>
      </c>
      <c r="F825" s="22" t="s">
        <v>34</v>
      </c>
      <c r="G825" s="23">
        <v>0</v>
      </c>
      <c r="H825" s="23">
        <v>0</v>
      </c>
      <c r="I825" s="23">
        <f>116057.63+550889.59+281708.26+87597.69+29430.06+392736.11+284332.47+93959.63</f>
        <v>1836711.44</v>
      </c>
      <c r="J825" s="23">
        <v>0</v>
      </c>
      <c r="K825" s="23">
        <f>G825+I825</f>
        <v>1836711.44</v>
      </c>
      <c r="L825" s="23">
        <f>H825+J825</f>
        <v>0</v>
      </c>
      <c r="M825" s="23">
        <v>0</v>
      </c>
      <c r="N825" s="23">
        <v>0</v>
      </c>
      <c r="O825" s="23">
        <v>0</v>
      </c>
      <c r="P825" s="23">
        <v>0</v>
      </c>
      <c r="Q825" s="23">
        <f>M825+O825</f>
        <v>0</v>
      </c>
      <c r="R825" s="23">
        <f>N825+P825</f>
        <v>0</v>
      </c>
      <c r="S825" s="23">
        <v>0</v>
      </c>
      <c r="T825" s="23">
        <v>0</v>
      </c>
      <c r="U825" s="23">
        <v>0</v>
      </c>
      <c r="V825" s="23">
        <v>0</v>
      </c>
      <c r="W825" s="23">
        <f>S825+U825</f>
        <v>0</v>
      </c>
      <c r="X825" s="23">
        <f>T825+V825</f>
        <v>0</v>
      </c>
      <c r="Y825" s="54"/>
    </row>
    <row r="826" spans="1:25" outlineLevel="7" x14ac:dyDescent="0.2">
      <c r="A826" s="21" t="s">
        <v>63</v>
      </c>
      <c r="B826" s="22" t="s">
        <v>556</v>
      </c>
      <c r="C826" s="22" t="s">
        <v>20</v>
      </c>
      <c r="D826" s="22" t="s">
        <v>56</v>
      </c>
      <c r="E826" s="22" t="s">
        <v>82</v>
      </c>
      <c r="F826" s="22" t="s">
        <v>64</v>
      </c>
      <c r="G826" s="23">
        <v>60430.06</v>
      </c>
      <c r="H826" s="23">
        <v>0</v>
      </c>
      <c r="I826" s="23">
        <f>42444+271167.26+73791.84+30841.58+96694+79031.23+9794.57+9320.23+145243.46+113287.37+80000+40300.04+10296.68-0.2</f>
        <v>1002212.06</v>
      </c>
      <c r="J826" s="23">
        <v>0</v>
      </c>
      <c r="K826" s="23">
        <f>G826+I826</f>
        <v>1062642.1200000001</v>
      </c>
      <c r="L826" s="23">
        <f>H826+J826</f>
        <v>0</v>
      </c>
      <c r="M826" s="23">
        <v>0</v>
      </c>
      <c r="N826" s="23">
        <v>0</v>
      </c>
      <c r="O826" s="23">
        <v>0</v>
      </c>
      <c r="P826" s="23">
        <v>0</v>
      </c>
      <c r="Q826" s="23">
        <f>M826+O826</f>
        <v>0</v>
      </c>
      <c r="R826" s="23">
        <f>N826+P826</f>
        <v>0</v>
      </c>
      <c r="S826" s="23">
        <v>0</v>
      </c>
      <c r="T826" s="23">
        <v>0</v>
      </c>
      <c r="U826" s="23">
        <v>0</v>
      </c>
      <c r="V826" s="23">
        <v>0</v>
      </c>
      <c r="W826" s="23">
        <f>S826+U826</f>
        <v>0</v>
      </c>
      <c r="X826" s="23">
        <f>T826+V826</f>
        <v>0</v>
      </c>
      <c r="Y826" s="54"/>
    </row>
    <row r="827" spans="1:25" outlineLevel="1" x14ac:dyDescent="0.2">
      <c r="A827" s="21" t="s">
        <v>115</v>
      </c>
      <c r="B827" s="22" t="s">
        <v>556</v>
      </c>
      <c r="C827" s="22" t="s">
        <v>44</v>
      </c>
      <c r="D827" s="22"/>
      <c r="E827" s="22"/>
      <c r="F827" s="22"/>
      <c r="G827" s="23">
        <f t="shared" ref="G827:X827" si="508">G828</f>
        <v>52218555.729999997</v>
      </c>
      <c r="H827" s="23">
        <f t="shared" si="508"/>
        <v>313234.5</v>
      </c>
      <c r="I827" s="23">
        <f t="shared" si="508"/>
        <v>5305712.04</v>
      </c>
      <c r="J827" s="23">
        <f t="shared" si="508"/>
        <v>5305712.04</v>
      </c>
      <c r="K827" s="23">
        <f t="shared" si="508"/>
        <v>57524267.769999996</v>
      </c>
      <c r="L827" s="23">
        <f t="shared" si="508"/>
        <v>5618946.54</v>
      </c>
      <c r="M827" s="23">
        <f t="shared" si="508"/>
        <v>50977019.509999998</v>
      </c>
      <c r="N827" s="23">
        <f t="shared" si="508"/>
        <v>0</v>
      </c>
      <c r="O827" s="23">
        <f t="shared" si="508"/>
        <v>0</v>
      </c>
      <c r="P827" s="23">
        <f t="shared" si="508"/>
        <v>0</v>
      </c>
      <c r="Q827" s="23">
        <f t="shared" si="508"/>
        <v>50977019.509999998</v>
      </c>
      <c r="R827" s="23">
        <f t="shared" si="508"/>
        <v>0</v>
      </c>
      <c r="S827" s="23">
        <f t="shared" si="508"/>
        <v>50977019.509999998</v>
      </c>
      <c r="T827" s="23">
        <f t="shared" si="508"/>
        <v>0</v>
      </c>
      <c r="U827" s="23">
        <f t="shared" si="508"/>
        <v>0</v>
      </c>
      <c r="V827" s="23">
        <f t="shared" si="508"/>
        <v>0</v>
      </c>
      <c r="W827" s="23">
        <f t="shared" si="508"/>
        <v>50977019.509999998</v>
      </c>
      <c r="X827" s="23">
        <f t="shared" si="508"/>
        <v>0</v>
      </c>
      <c r="Y827" s="54"/>
    </row>
    <row r="828" spans="1:25" outlineLevel="2" x14ac:dyDescent="0.2">
      <c r="A828" s="21" t="s">
        <v>121</v>
      </c>
      <c r="B828" s="22" t="s">
        <v>556</v>
      </c>
      <c r="C828" s="22" t="s">
        <v>44</v>
      </c>
      <c r="D828" s="22" t="s">
        <v>122</v>
      </c>
      <c r="E828" s="22"/>
      <c r="F828" s="22"/>
      <c r="G828" s="23">
        <f>G829+G846</f>
        <v>52218555.729999997</v>
      </c>
      <c r="H828" s="23">
        <f t="shared" ref="H828:X828" si="509">H829+H846</f>
        <v>313234.5</v>
      </c>
      <c r="I828" s="23">
        <f t="shared" si="509"/>
        <v>5305712.04</v>
      </c>
      <c r="J828" s="23">
        <f t="shared" si="509"/>
        <v>5305712.04</v>
      </c>
      <c r="K828" s="23">
        <f t="shared" si="509"/>
        <v>57524267.769999996</v>
      </c>
      <c r="L828" s="23">
        <f t="shared" si="509"/>
        <v>5618946.54</v>
      </c>
      <c r="M828" s="23">
        <f t="shared" si="509"/>
        <v>50977019.509999998</v>
      </c>
      <c r="N828" s="23">
        <f t="shared" si="509"/>
        <v>0</v>
      </c>
      <c r="O828" s="23">
        <f t="shared" si="509"/>
        <v>0</v>
      </c>
      <c r="P828" s="23">
        <f t="shared" si="509"/>
        <v>0</v>
      </c>
      <c r="Q828" s="23">
        <f t="shared" si="509"/>
        <v>50977019.509999998</v>
      </c>
      <c r="R828" s="23">
        <f t="shared" si="509"/>
        <v>0</v>
      </c>
      <c r="S828" s="23">
        <f t="shared" si="509"/>
        <v>50977019.509999998</v>
      </c>
      <c r="T828" s="23">
        <f t="shared" si="509"/>
        <v>0</v>
      </c>
      <c r="U828" s="23">
        <f t="shared" si="509"/>
        <v>0</v>
      </c>
      <c r="V828" s="23">
        <f t="shared" si="509"/>
        <v>0</v>
      </c>
      <c r="W828" s="23">
        <f t="shared" si="509"/>
        <v>50977019.509999998</v>
      </c>
      <c r="X828" s="23">
        <f t="shared" si="509"/>
        <v>0</v>
      </c>
      <c r="Y828" s="54"/>
    </row>
    <row r="829" spans="1:25" ht="24" outlineLevel="3" x14ac:dyDescent="0.2">
      <c r="A829" s="21" t="s">
        <v>172</v>
      </c>
      <c r="B829" s="22" t="s">
        <v>556</v>
      </c>
      <c r="C829" s="22" t="s">
        <v>44</v>
      </c>
      <c r="D829" s="22" t="s">
        <v>122</v>
      </c>
      <c r="E829" s="22" t="s">
        <v>173</v>
      </c>
      <c r="F829" s="22"/>
      <c r="G829" s="23">
        <f t="shared" ref="G829:X829" si="510">G830+G839</f>
        <v>52218555.729999997</v>
      </c>
      <c r="H829" s="23">
        <f t="shared" si="510"/>
        <v>313234.5</v>
      </c>
      <c r="I829" s="23">
        <f t="shared" si="510"/>
        <v>0</v>
      </c>
      <c r="J829" s="23">
        <f t="shared" si="510"/>
        <v>0</v>
      </c>
      <c r="K829" s="23">
        <f t="shared" si="510"/>
        <v>52218555.729999997</v>
      </c>
      <c r="L829" s="23">
        <f t="shared" si="510"/>
        <v>313234.5</v>
      </c>
      <c r="M829" s="23">
        <f t="shared" si="510"/>
        <v>50977019.509999998</v>
      </c>
      <c r="N829" s="23">
        <f t="shared" si="510"/>
        <v>0</v>
      </c>
      <c r="O829" s="23">
        <f t="shared" si="510"/>
        <v>0</v>
      </c>
      <c r="P829" s="23">
        <f t="shared" si="510"/>
        <v>0</v>
      </c>
      <c r="Q829" s="23">
        <f t="shared" si="510"/>
        <v>50977019.509999998</v>
      </c>
      <c r="R829" s="23">
        <f t="shared" si="510"/>
        <v>0</v>
      </c>
      <c r="S829" s="23">
        <f t="shared" si="510"/>
        <v>50977019.509999998</v>
      </c>
      <c r="T829" s="23">
        <f t="shared" si="510"/>
        <v>0</v>
      </c>
      <c r="U829" s="23">
        <f t="shared" si="510"/>
        <v>0</v>
      </c>
      <c r="V829" s="23">
        <f t="shared" si="510"/>
        <v>0</v>
      </c>
      <c r="W829" s="23">
        <f t="shared" si="510"/>
        <v>50977019.509999998</v>
      </c>
      <c r="X829" s="23">
        <f t="shared" si="510"/>
        <v>0</v>
      </c>
      <c r="Y829" s="54"/>
    </row>
    <row r="830" spans="1:25" outlineLevel="5" x14ac:dyDescent="0.2">
      <c r="A830" s="21" t="s">
        <v>569</v>
      </c>
      <c r="B830" s="22" t="s">
        <v>556</v>
      </c>
      <c r="C830" s="22" t="s">
        <v>44</v>
      </c>
      <c r="D830" s="22" t="s">
        <v>122</v>
      </c>
      <c r="E830" s="22" t="s">
        <v>570</v>
      </c>
      <c r="F830" s="22"/>
      <c r="G830" s="23">
        <f t="shared" ref="G830:X830" si="511">G831+G833+G835+G837</f>
        <v>1217646</v>
      </c>
      <c r="H830" s="23">
        <f t="shared" si="511"/>
        <v>313234.5</v>
      </c>
      <c r="I830" s="23">
        <f t="shared" si="511"/>
        <v>0</v>
      </c>
      <c r="J830" s="23">
        <f t="shared" si="511"/>
        <v>0</v>
      </c>
      <c r="K830" s="23">
        <f t="shared" si="511"/>
        <v>1217646</v>
      </c>
      <c r="L830" s="23">
        <f t="shared" si="511"/>
        <v>313234.5</v>
      </c>
      <c r="M830" s="23">
        <f t="shared" si="511"/>
        <v>800000</v>
      </c>
      <c r="N830" s="23">
        <f t="shared" si="511"/>
        <v>0</v>
      </c>
      <c r="O830" s="23">
        <f t="shared" si="511"/>
        <v>0</v>
      </c>
      <c r="P830" s="23">
        <f t="shared" si="511"/>
        <v>0</v>
      </c>
      <c r="Q830" s="23">
        <f t="shared" si="511"/>
        <v>800000</v>
      </c>
      <c r="R830" s="23">
        <f t="shared" si="511"/>
        <v>0</v>
      </c>
      <c r="S830" s="23">
        <f t="shared" si="511"/>
        <v>800000</v>
      </c>
      <c r="T830" s="23">
        <f t="shared" si="511"/>
        <v>0</v>
      </c>
      <c r="U830" s="23">
        <f t="shared" si="511"/>
        <v>0</v>
      </c>
      <c r="V830" s="23">
        <f t="shared" si="511"/>
        <v>0</v>
      </c>
      <c r="W830" s="23">
        <f t="shared" si="511"/>
        <v>800000</v>
      </c>
      <c r="X830" s="23">
        <f t="shared" si="511"/>
        <v>0</v>
      </c>
      <c r="Y830" s="54"/>
    </row>
    <row r="831" spans="1:25" ht="48" outlineLevel="6" x14ac:dyDescent="0.2">
      <c r="A831" s="21" t="s">
        <v>571</v>
      </c>
      <c r="B831" s="22" t="s">
        <v>556</v>
      </c>
      <c r="C831" s="22" t="s">
        <v>44</v>
      </c>
      <c r="D831" s="22" t="s">
        <v>122</v>
      </c>
      <c r="E831" s="22" t="s">
        <v>572</v>
      </c>
      <c r="F831" s="22"/>
      <c r="G831" s="23">
        <f t="shared" ref="G831:X831" si="512">G832</f>
        <v>313234.5</v>
      </c>
      <c r="H831" s="23">
        <f t="shared" si="512"/>
        <v>313234.5</v>
      </c>
      <c r="I831" s="23">
        <f t="shared" si="512"/>
        <v>0</v>
      </c>
      <c r="J831" s="23">
        <f t="shared" si="512"/>
        <v>0</v>
      </c>
      <c r="K831" s="23">
        <f t="shared" si="512"/>
        <v>313234.5</v>
      </c>
      <c r="L831" s="23">
        <f t="shared" si="512"/>
        <v>313234.5</v>
      </c>
      <c r="M831" s="23">
        <f t="shared" si="512"/>
        <v>0</v>
      </c>
      <c r="N831" s="23">
        <f t="shared" si="512"/>
        <v>0</v>
      </c>
      <c r="O831" s="23">
        <f t="shared" si="512"/>
        <v>0</v>
      </c>
      <c r="P831" s="23">
        <f t="shared" si="512"/>
        <v>0</v>
      </c>
      <c r="Q831" s="23">
        <f t="shared" si="512"/>
        <v>0</v>
      </c>
      <c r="R831" s="23">
        <f t="shared" si="512"/>
        <v>0</v>
      </c>
      <c r="S831" s="23">
        <f t="shared" si="512"/>
        <v>0</v>
      </c>
      <c r="T831" s="23">
        <f t="shared" si="512"/>
        <v>0</v>
      </c>
      <c r="U831" s="23">
        <f t="shared" si="512"/>
        <v>0</v>
      </c>
      <c r="V831" s="23">
        <f t="shared" si="512"/>
        <v>0</v>
      </c>
      <c r="W831" s="23">
        <f t="shared" si="512"/>
        <v>0</v>
      </c>
      <c r="X831" s="23">
        <f t="shared" si="512"/>
        <v>0</v>
      </c>
      <c r="Y831" s="54"/>
    </row>
    <row r="832" spans="1:25" ht="24" outlineLevel="7" x14ac:dyDescent="0.2">
      <c r="A832" s="21" t="s">
        <v>33</v>
      </c>
      <c r="B832" s="22" t="s">
        <v>556</v>
      </c>
      <c r="C832" s="22" t="s">
        <v>44</v>
      </c>
      <c r="D832" s="22" t="s">
        <v>122</v>
      </c>
      <c r="E832" s="22" t="s">
        <v>572</v>
      </c>
      <c r="F832" s="22" t="s">
        <v>34</v>
      </c>
      <c r="G832" s="23">
        <v>313234.5</v>
      </c>
      <c r="H832" s="23">
        <f>G832</f>
        <v>313234.5</v>
      </c>
      <c r="I832" s="23">
        <v>0</v>
      </c>
      <c r="J832" s="23">
        <f>I832</f>
        <v>0</v>
      </c>
      <c r="K832" s="23">
        <f>G832+I832</f>
        <v>313234.5</v>
      </c>
      <c r="L832" s="23">
        <f>H832+J832</f>
        <v>313234.5</v>
      </c>
      <c r="M832" s="23"/>
      <c r="N832" s="23">
        <f>M832</f>
        <v>0</v>
      </c>
      <c r="O832" s="23">
        <v>0</v>
      </c>
      <c r="P832" s="23">
        <f>O832</f>
        <v>0</v>
      </c>
      <c r="Q832" s="23">
        <f>M832+O832</f>
        <v>0</v>
      </c>
      <c r="R832" s="23">
        <f>N832+P832</f>
        <v>0</v>
      </c>
      <c r="S832" s="23"/>
      <c r="T832" s="23">
        <f>S832</f>
        <v>0</v>
      </c>
      <c r="U832" s="23">
        <v>0</v>
      </c>
      <c r="V832" s="23">
        <f>U832</f>
        <v>0</v>
      </c>
      <c r="W832" s="23">
        <f>S832+U832</f>
        <v>0</v>
      </c>
      <c r="X832" s="23">
        <f>T832+V832</f>
        <v>0</v>
      </c>
      <c r="Y832" s="54"/>
    </row>
    <row r="833" spans="1:25" ht="48" outlineLevel="6" x14ac:dyDescent="0.2">
      <c r="A833" s="21" t="s">
        <v>573</v>
      </c>
      <c r="B833" s="22" t="s">
        <v>556</v>
      </c>
      <c r="C833" s="22" t="s">
        <v>44</v>
      </c>
      <c r="D833" s="22" t="s">
        <v>122</v>
      </c>
      <c r="E833" s="22" t="s">
        <v>574</v>
      </c>
      <c r="F833" s="22"/>
      <c r="G833" s="23">
        <f t="shared" ref="G833:X833" si="513">G834</f>
        <v>104411.5</v>
      </c>
      <c r="H833" s="23">
        <f t="shared" si="513"/>
        <v>0</v>
      </c>
      <c r="I833" s="23">
        <f t="shared" si="513"/>
        <v>0</v>
      </c>
      <c r="J833" s="23">
        <f t="shared" si="513"/>
        <v>0</v>
      </c>
      <c r="K833" s="23">
        <f t="shared" si="513"/>
        <v>104411.5</v>
      </c>
      <c r="L833" s="23">
        <f t="shared" si="513"/>
        <v>0</v>
      </c>
      <c r="M833" s="23">
        <f t="shared" si="513"/>
        <v>0</v>
      </c>
      <c r="N833" s="23">
        <f t="shared" si="513"/>
        <v>0</v>
      </c>
      <c r="O833" s="23">
        <f t="shared" si="513"/>
        <v>0</v>
      </c>
      <c r="P833" s="23">
        <f t="shared" si="513"/>
        <v>0</v>
      </c>
      <c r="Q833" s="23">
        <f t="shared" si="513"/>
        <v>0</v>
      </c>
      <c r="R833" s="23">
        <f t="shared" si="513"/>
        <v>0</v>
      </c>
      <c r="S833" s="23">
        <f t="shared" si="513"/>
        <v>0</v>
      </c>
      <c r="T833" s="23">
        <f t="shared" si="513"/>
        <v>0</v>
      </c>
      <c r="U833" s="23">
        <f t="shared" si="513"/>
        <v>0</v>
      </c>
      <c r="V833" s="23">
        <f t="shared" si="513"/>
        <v>0</v>
      </c>
      <c r="W833" s="23">
        <f t="shared" si="513"/>
        <v>0</v>
      </c>
      <c r="X833" s="23">
        <f t="shared" si="513"/>
        <v>0</v>
      </c>
      <c r="Y833" s="54"/>
    </row>
    <row r="834" spans="1:25" ht="24" outlineLevel="7" x14ac:dyDescent="0.2">
      <c r="A834" s="21" t="s">
        <v>33</v>
      </c>
      <c r="B834" s="22" t="s">
        <v>556</v>
      </c>
      <c r="C834" s="22" t="s">
        <v>44</v>
      </c>
      <c r="D834" s="22" t="s">
        <v>122</v>
      </c>
      <c r="E834" s="22" t="s">
        <v>574</v>
      </c>
      <c r="F834" s="22" t="s">
        <v>34</v>
      </c>
      <c r="G834" s="23">
        <v>104411.5</v>
      </c>
      <c r="H834" s="23">
        <v>0</v>
      </c>
      <c r="I834" s="23">
        <v>0</v>
      </c>
      <c r="J834" s="23">
        <v>0</v>
      </c>
      <c r="K834" s="23">
        <f>G834+I834</f>
        <v>104411.5</v>
      </c>
      <c r="L834" s="23">
        <f>H834+J834</f>
        <v>0</v>
      </c>
      <c r="M834" s="23"/>
      <c r="N834" s="23">
        <v>0</v>
      </c>
      <c r="O834" s="23">
        <v>0</v>
      </c>
      <c r="P834" s="23">
        <v>0</v>
      </c>
      <c r="Q834" s="23">
        <f>M834+O834</f>
        <v>0</v>
      </c>
      <c r="R834" s="23">
        <f>N834+P834</f>
        <v>0</v>
      </c>
      <c r="S834" s="23"/>
      <c r="T834" s="23">
        <v>0</v>
      </c>
      <c r="U834" s="23">
        <v>0</v>
      </c>
      <c r="V834" s="23">
        <v>0</v>
      </c>
      <c r="W834" s="23">
        <f>S834+U834</f>
        <v>0</v>
      </c>
      <c r="X834" s="23">
        <f>T834+V834</f>
        <v>0</v>
      </c>
      <c r="Y834" s="54"/>
    </row>
    <row r="835" spans="1:25" ht="36" outlineLevel="6" x14ac:dyDescent="0.2">
      <c r="A835" s="21" t="s">
        <v>575</v>
      </c>
      <c r="B835" s="22" t="s">
        <v>556</v>
      </c>
      <c r="C835" s="22" t="s">
        <v>44</v>
      </c>
      <c r="D835" s="22" t="s">
        <v>122</v>
      </c>
      <c r="E835" s="22" t="s">
        <v>576</v>
      </c>
      <c r="F835" s="22"/>
      <c r="G835" s="23">
        <f t="shared" ref="G835:X835" si="514">G836</f>
        <v>800000</v>
      </c>
      <c r="H835" s="23">
        <f t="shared" si="514"/>
        <v>0</v>
      </c>
      <c r="I835" s="23">
        <f t="shared" si="514"/>
        <v>0</v>
      </c>
      <c r="J835" s="23">
        <f t="shared" si="514"/>
        <v>0</v>
      </c>
      <c r="K835" s="23">
        <f t="shared" si="514"/>
        <v>800000</v>
      </c>
      <c r="L835" s="23">
        <f t="shared" si="514"/>
        <v>0</v>
      </c>
      <c r="M835" s="23">
        <f t="shared" si="514"/>
        <v>800000</v>
      </c>
      <c r="N835" s="23">
        <f t="shared" si="514"/>
        <v>0</v>
      </c>
      <c r="O835" s="23">
        <f t="shared" si="514"/>
        <v>0</v>
      </c>
      <c r="P835" s="23">
        <f t="shared" si="514"/>
        <v>0</v>
      </c>
      <c r="Q835" s="23">
        <f t="shared" si="514"/>
        <v>800000</v>
      </c>
      <c r="R835" s="23">
        <f t="shared" si="514"/>
        <v>0</v>
      </c>
      <c r="S835" s="23">
        <f t="shared" si="514"/>
        <v>800000</v>
      </c>
      <c r="T835" s="23">
        <f t="shared" si="514"/>
        <v>0</v>
      </c>
      <c r="U835" s="23">
        <f t="shared" si="514"/>
        <v>0</v>
      </c>
      <c r="V835" s="23">
        <f t="shared" si="514"/>
        <v>0</v>
      </c>
      <c r="W835" s="23">
        <f t="shared" si="514"/>
        <v>800000</v>
      </c>
      <c r="X835" s="23">
        <f t="shared" si="514"/>
        <v>0</v>
      </c>
      <c r="Y835" s="54"/>
    </row>
    <row r="836" spans="1:25" ht="24" outlineLevel="7" x14ac:dyDescent="0.2">
      <c r="A836" s="21" t="s">
        <v>33</v>
      </c>
      <c r="B836" s="22" t="s">
        <v>556</v>
      </c>
      <c r="C836" s="22" t="s">
        <v>44</v>
      </c>
      <c r="D836" s="22" t="s">
        <v>122</v>
      </c>
      <c r="E836" s="22" t="s">
        <v>576</v>
      </c>
      <c r="F836" s="22" t="s">
        <v>34</v>
      </c>
      <c r="G836" s="23">
        <v>800000</v>
      </c>
      <c r="H836" s="23">
        <v>0</v>
      </c>
      <c r="I836" s="23">
        <v>0</v>
      </c>
      <c r="J836" s="23">
        <v>0</v>
      </c>
      <c r="K836" s="23">
        <f>G836+I836</f>
        <v>800000</v>
      </c>
      <c r="L836" s="23">
        <f>H836+J836</f>
        <v>0</v>
      </c>
      <c r="M836" s="23">
        <v>800000</v>
      </c>
      <c r="N836" s="23">
        <v>0</v>
      </c>
      <c r="O836" s="23">
        <v>0</v>
      </c>
      <c r="P836" s="23">
        <v>0</v>
      </c>
      <c r="Q836" s="23">
        <f>M836+O836</f>
        <v>800000</v>
      </c>
      <c r="R836" s="23">
        <f>N836+P836</f>
        <v>0</v>
      </c>
      <c r="S836" s="23">
        <v>800000</v>
      </c>
      <c r="T836" s="23">
        <v>0</v>
      </c>
      <c r="U836" s="23">
        <v>0</v>
      </c>
      <c r="V836" s="23">
        <v>0</v>
      </c>
      <c r="W836" s="23">
        <f>S836+U836</f>
        <v>800000</v>
      </c>
      <c r="X836" s="23">
        <f>T836+V836</f>
        <v>0</v>
      </c>
      <c r="Y836" s="54"/>
    </row>
    <row r="837" spans="1:25" hidden="1" outlineLevel="6" x14ac:dyDescent="0.2">
      <c r="A837" s="21" t="s">
        <v>577</v>
      </c>
      <c r="B837" s="22" t="s">
        <v>556</v>
      </c>
      <c r="C837" s="22" t="s">
        <v>44</v>
      </c>
      <c r="D837" s="22" t="s">
        <v>122</v>
      </c>
      <c r="E837" s="22" t="s">
        <v>578</v>
      </c>
      <c r="F837" s="22"/>
      <c r="G837" s="23">
        <f t="shared" ref="G837:X837" si="515">G838</f>
        <v>0</v>
      </c>
      <c r="H837" s="23">
        <f t="shared" si="515"/>
        <v>0</v>
      </c>
      <c r="I837" s="23">
        <f t="shared" si="515"/>
        <v>0</v>
      </c>
      <c r="J837" s="23">
        <f t="shared" si="515"/>
        <v>0</v>
      </c>
      <c r="K837" s="23">
        <f t="shared" si="515"/>
        <v>0</v>
      </c>
      <c r="L837" s="23">
        <f t="shared" si="515"/>
        <v>0</v>
      </c>
      <c r="M837" s="23">
        <f t="shared" si="515"/>
        <v>0</v>
      </c>
      <c r="N837" s="23">
        <f t="shared" si="515"/>
        <v>0</v>
      </c>
      <c r="O837" s="23">
        <f t="shared" si="515"/>
        <v>0</v>
      </c>
      <c r="P837" s="23">
        <f t="shared" si="515"/>
        <v>0</v>
      </c>
      <c r="Q837" s="23">
        <f t="shared" si="515"/>
        <v>0</v>
      </c>
      <c r="R837" s="23">
        <f t="shared" si="515"/>
        <v>0</v>
      </c>
      <c r="S837" s="23">
        <f t="shared" si="515"/>
        <v>0</v>
      </c>
      <c r="T837" s="23">
        <f t="shared" si="515"/>
        <v>0</v>
      </c>
      <c r="U837" s="23">
        <f t="shared" si="515"/>
        <v>0</v>
      </c>
      <c r="V837" s="23">
        <f t="shared" si="515"/>
        <v>0</v>
      </c>
      <c r="W837" s="23">
        <f t="shared" si="515"/>
        <v>0</v>
      </c>
      <c r="X837" s="23">
        <f t="shared" si="515"/>
        <v>0</v>
      </c>
      <c r="Y837" s="54"/>
    </row>
    <row r="838" spans="1:25" ht="24" hidden="1" outlineLevel="7" x14ac:dyDescent="0.2">
      <c r="A838" s="21" t="s">
        <v>33</v>
      </c>
      <c r="B838" s="22" t="s">
        <v>556</v>
      </c>
      <c r="C838" s="22" t="s">
        <v>44</v>
      </c>
      <c r="D838" s="22" t="s">
        <v>122</v>
      </c>
      <c r="E838" s="22" t="s">
        <v>578</v>
      </c>
      <c r="F838" s="22" t="s">
        <v>34</v>
      </c>
      <c r="G838" s="23">
        <v>0</v>
      </c>
      <c r="H838" s="23">
        <v>0</v>
      </c>
      <c r="I838" s="23">
        <v>0</v>
      </c>
      <c r="J838" s="23">
        <v>0</v>
      </c>
      <c r="K838" s="23">
        <f>G838+I838</f>
        <v>0</v>
      </c>
      <c r="L838" s="23">
        <f>H838+J838</f>
        <v>0</v>
      </c>
      <c r="M838" s="23">
        <v>0</v>
      </c>
      <c r="N838" s="23">
        <v>0</v>
      </c>
      <c r="O838" s="23">
        <v>0</v>
      </c>
      <c r="P838" s="23">
        <v>0</v>
      </c>
      <c r="Q838" s="23">
        <f>M838+O838</f>
        <v>0</v>
      </c>
      <c r="R838" s="23">
        <f>N838+P838</f>
        <v>0</v>
      </c>
      <c r="S838" s="23">
        <v>0</v>
      </c>
      <c r="T838" s="23">
        <v>0</v>
      </c>
      <c r="U838" s="23">
        <v>0</v>
      </c>
      <c r="V838" s="23">
        <v>0</v>
      </c>
      <c r="W838" s="23">
        <f>S838+U838</f>
        <v>0</v>
      </c>
      <c r="X838" s="23">
        <f>T838+V838</f>
        <v>0</v>
      </c>
      <c r="Y838" s="54"/>
    </row>
    <row r="839" spans="1:25" ht="24" outlineLevel="5" collapsed="1" x14ac:dyDescent="0.2">
      <c r="A839" s="21" t="s">
        <v>565</v>
      </c>
      <c r="B839" s="22" t="s">
        <v>556</v>
      </c>
      <c r="C839" s="22" t="s">
        <v>44</v>
      </c>
      <c r="D839" s="22" t="s">
        <v>122</v>
      </c>
      <c r="E839" s="22" t="s">
        <v>566</v>
      </c>
      <c r="F839" s="22"/>
      <c r="G839" s="23">
        <f t="shared" ref="G839:X839" si="516">G840+G842</f>
        <v>51000909.729999997</v>
      </c>
      <c r="H839" s="23">
        <f t="shared" si="516"/>
        <v>0</v>
      </c>
      <c r="I839" s="23">
        <f t="shared" si="516"/>
        <v>0</v>
      </c>
      <c r="J839" s="23">
        <f t="shared" si="516"/>
        <v>0</v>
      </c>
      <c r="K839" s="23">
        <f t="shared" si="516"/>
        <v>51000909.729999997</v>
      </c>
      <c r="L839" s="23">
        <f t="shared" si="516"/>
        <v>0</v>
      </c>
      <c r="M839" s="23">
        <f t="shared" si="516"/>
        <v>50177019.509999998</v>
      </c>
      <c r="N839" s="23">
        <f t="shared" si="516"/>
        <v>0</v>
      </c>
      <c r="O839" s="23">
        <f t="shared" si="516"/>
        <v>0</v>
      </c>
      <c r="P839" s="23">
        <f t="shared" si="516"/>
        <v>0</v>
      </c>
      <c r="Q839" s="23">
        <f t="shared" si="516"/>
        <v>50177019.509999998</v>
      </c>
      <c r="R839" s="23">
        <f t="shared" si="516"/>
        <v>0</v>
      </c>
      <c r="S839" s="23">
        <f t="shared" si="516"/>
        <v>50177019.509999998</v>
      </c>
      <c r="T839" s="23">
        <f t="shared" si="516"/>
        <v>0</v>
      </c>
      <c r="U839" s="23">
        <f t="shared" si="516"/>
        <v>0</v>
      </c>
      <c r="V839" s="23">
        <f t="shared" si="516"/>
        <v>0</v>
      </c>
      <c r="W839" s="23">
        <f t="shared" si="516"/>
        <v>50177019.509999998</v>
      </c>
      <c r="X839" s="23">
        <f t="shared" si="516"/>
        <v>0</v>
      </c>
      <c r="Y839" s="54"/>
    </row>
    <row r="840" spans="1:25" ht="36" outlineLevel="6" x14ac:dyDescent="0.2">
      <c r="A840" s="21" t="s">
        <v>35</v>
      </c>
      <c r="B840" s="22" t="s">
        <v>556</v>
      </c>
      <c r="C840" s="22" t="s">
        <v>44</v>
      </c>
      <c r="D840" s="22" t="s">
        <v>122</v>
      </c>
      <c r="E840" s="22" t="s">
        <v>567</v>
      </c>
      <c r="F840" s="22"/>
      <c r="G840" s="23">
        <f t="shared" ref="G840:X840" si="517">G841</f>
        <v>2067440</v>
      </c>
      <c r="H840" s="23">
        <f t="shared" si="517"/>
        <v>0</v>
      </c>
      <c r="I840" s="23">
        <f t="shared" si="517"/>
        <v>0</v>
      </c>
      <c r="J840" s="23">
        <f t="shared" si="517"/>
        <v>0</v>
      </c>
      <c r="K840" s="23">
        <f t="shared" si="517"/>
        <v>2067440</v>
      </c>
      <c r="L840" s="23">
        <f t="shared" si="517"/>
        <v>0</v>
      </c>
      <c r="M840" s="23">
        <f t="shared" si="517"/>
        <v>2067440</v>
      </c>
      <c r="N840" s="23">
        <f t="shared" si="517"/>
        <v>0</v>
      </c>
      <c r="O840" s="23">
        <f t="shared" si="517"/>
        <v>0</v>
      </c>
      <c r="P840" s="23">
        <f t="shared" si="517"/>
        <v>0</v>
      </c>
      <c r="Q840" s="23">
        <f t="shared" si="517"/>
        <v>2067440</v>
      </c>
      <c r="R840" s="23">
        <f t="shared" si="517"/>
        <v>0</v>
      </c>
      <c r="S840" s="23">
        <f t="shared" si="517"/>
        <v>2067440</v>
      </c>
      <c r="T840" s="23">
        <f t="shared" si="517"/>
        <v>0</v>
      </c>
      <c r="U840" s="23">
        <f t="shared" si="517"/>
        <v>0</v>
      </c>
      <c r="V840" s="23">
        <f t="shared" si="517"/>
        <v>0</v>
      </c>
      <c r="W840" s="23">
        <f t="shared" si="517"/>
        <v>2067440</v>
      </c>
      <c r="X840" s="23">
        <f t="shared" si="517"/>
        <v>0</v>
      </c>
      <c r="Y840" s="54"/>
    </row>
    <row r="841" spans="1:25" ht="48" outlineLevel="7" x14ac:dyDescent="0.2">
      <c r="A841" s="21" t="s">
        <v>29</v>
      </c>
      <c r="B841" s="22" t="s">
        <v>556</v>
      </c>
      <c r="C841" s="22" t="s">
        <v>44</v>
      </c>
      <c r="D841" s="22" t="s">
        <v>122</v>
      </c>
      <c r="E841" s="22" t="s">
        <v>567</v>
      </c>
      <c r="F841" s="22" t="s">
        <v>30</v>
      </c>
      <c r="G841" s="23">
        <v>2067440</v>
      </c>
      <c r="H841" s="23">
        <v>0</v>
      </c>
      <c r="I841" s="23">
        <v>0</v>
      </c>
      <c r="J841" s="23">
        <v>0</v>
      </c>
      <c r="K841" s="23">
        <f>G841+I841</f>
        <v>2067440</v>
      </c>
      <c r="L841" s="23">
        <f>H841+J841</f>
        <v>0</v>
      </c>
      <c r="M841" s="23">
        <v>2067440</v>
      </c>
      <c r="N841" s="23">
        <v>0</v>
      </c>
      <c r="O841" s="23">
        <v>0</v>
      </c>
      <c r="P841" s="23">
        <v>0</v>
      </c>
      <c r="Q841" s="23">
        <f>M841+O841</f>
        <v>2067440</v>
      </c>
      <c r="R841" s="23">
        <f>N841+P841</f>
        <v>0</v>
      </c>
      <c r="S841" s="23">
        <v>2067440</v>
      </c>
      <c r="T841" s="23">
        <v>0</v>
      </c>
      <c r="U841" s="23">
        <v>0</v>
      </c>
      <c r="V841" s="23">
        <v>0</v>
      </c>
      <c r="W841" s="23">
        <f>S841+U841</f>
        <v>2067440</v>
      </c>
      <c r="X841" s="23">
        <f>T841+V841</f>
        <v>0</v>
      </c>
      <c r="Y841" s="54"/>
    </row>
    <row r="842" spans="1:25" ht="24" outlineLevel="6" x14ac:dyDescent="0.2">
      <c r="A842" s="21" t="s">
        <v>293</v>
      </c>
      <c r="B842" s="22" t="s">
        <v>556</v>
      </c>
      <c r="C842" s="22" t="s">
        <v>44</v>
      </c>
      <c r="D842" s="22" t="s">
        <v>122</v>
      </c>
      <c r="E842" s="22" t="s">
        <v>568</v>
      </c>
      <c r="F842" s="22"/>
      <c r="G842" s="23">
        <f t="shared" ref="G842:X842" si="518">G843+G844+G845</f>
        <v>48933469.729999997</v>
      </c>
      <c r="H842" s="23">
        <f t="shared" si="518"/>
        <v>0</v>
      </c>
      <c r="I842" s="23">
        <f t="shared" si="518"/>
        <v>0</v>
      </c>
      <c r="J842" s="23">
        <f t="shared" si="518"/>
        <v>0</v>
      </c>
      <c r="K842" s="23">
        <f t="shared" si="518"/>
        <v>48933469.729999997</v>
      </c>
      <c r="L842" s="23">
        <f t="shared" si="518"/>
        <v>0</v>
      </c>
      <c r="M842" s="23">
        <f t="shared" si="518"/>
        <v>48109579.509999998</v>
      </c>
      <c r="N842" s="23">
        <f t="shared" si="518"/>
        <v>0</v>
      </c>
      <c r="O842" s="23">
        <f t="shared" si="518"/>
        <v>0</v>
      </c>
      <c r="P842" s="23">
        <f t="shared" si="518"/>
        <v>0</v>
      </c>
      <c r="Q842" s="23">
        <f t="shared" si="518"/>
        <v>48109579.509999998</v>
      </c>
      <c r="R842" s="23">
        <f t="shared" si="518"/>
        <v>0</v>
      </c>
      <c r="S842" s="23">
        <f t="shared" si="518"/>
        <v>48109579.509999998</v>
      </c>
      <c r="T842" s="23">
        <f t="shared" si="518"/>
        <v>0</v>
      </c>
      <c r="U842" s="23">
        <f t="shared" si="518"/>
        <v>0</v>
      </c>
      <c r="V842" s="23">
        <f t="shared" si="518"/>
        <v>0</v>
      </c>
      <c r="W842" s="23">
        <f t="shared" si="518"/>
        <v>48109579.509999998</v>
      </c>
      <c r="X842" s="23">
        <f t="shared" si="518"/>
        <v>0</v>
      </c>
      <c r="Y842" s="54"/>
    </row>
    <row r="843" spans="1:25" ht="48" outlineLevel="7" x14ac:dyDescent="0.2">
      <c r="A843" s="21" t="s">
        <v>29</v>
      </c>
      <c r="B843" s="22" t="s">
        <v>556</v>
      </c>
      <c r="C843" s="22" t="s">
        <v>44</v>
      </c>
      <c r="D843" s="22" t="s">
        <v>122</v>
      </c>
      <c r="E843" s="22" t="s">
        <v>568</v>
      </c>
      <c r="F843" s="22" t="s">
        <v>30</v>
      </c>
      <c r="G843" s="23">
        <v>42840177.600000001</v>
      </c>
      <c r="H843" s="23">
        <v>0</v>
      </c>
      <c r="I843" s="23"/>
      <c r="J843" s="23">
        <v>0</v>
      </c>
      <c r="K843" s="23">
        <f t="shared" ref="K843:L845" si="519">G843+I843</f>
        <v>42840177.600000001</v>
      </c>
      <c r="L843" s="23">
        <f t="shared" si="519"/>
        <v>0</v>
      </c>
      <c r="M843" s="23">
        <v>42016287.380000003</v>
      </c>
      <c r="N843" s="23">
        <v>0</v>
      </c>
      <c r="O843" s="23">
        <v>0</v>
      </c>
      <c r="P843" s="23">
        <v>0</v>
      </c>
      <c r="Q843" s="23">
        <f t="shared" ref="Q843:R845" si="520">M843+O843</f>
        <v>42016287.380000003</v>
      </c>
      <c r="R843" s="23">
        <f t="shared" si="520"/>
        <v>0</v>
      </c>
      <c r="S843" s="23">
        <v>42016287.380000003</v>
      </c>
      <c r="T843" s="23">
        <v>0</v>
      </c>
      <c r="U843" s="23">
        <v>0</v>
      </c>
      <c r="V843" s="23">
        <v>0</v>
      </c>
      <c r="W843" s="23">
        <f t="shared" ref="W843:X845" si="521">S843+U843</f>
        <v>42016287.380000003</v>
      </c>
      <c r="X843" s="23">
        <f t="shared" si="521"/>
        <v>0</v>
      </c>
      <c r="Y843" s="54"/>
    </row>
    <row r="844" spans="1:25" ht="24" outlineLevel="7" x14ac:dyDescent="0.2">
      <c r="A844" s="21" t="s">
        <v>33</v>
      </c>
      <c r="B844" s="22" t="s">
        <v>556</v>
      </c>
      <c r="C844" s="22" t="s">
        <v>44</v>
      </c>
      <c r="D844" s="22" t="s">
        <v>122</v>
      </c>
      <c r="E844" s="22" t="s">
        <v>568</v>
      </c>
      <c r="F844" s="22" t="s">
        <v>34</v>
      </c>
      <c r="G844" s="23">
        <v>6059250.8300000001</v>
      </c>
      <c r="H844" s="23">
        <v>0</v>
      </c>
      <c r="I844" s="23">
        <v>0</v>
      </c>
      <c r="J844" s="23">
        <v>0</v>
      </c>
      <c r="K844" s="23">
        <f t="shared" si="519"/>
        <v>6059250.8300000001</v>
      </c>
      <c r="L844" s="23">
        <f t="shared" si="519"/>
        <v>0</v>
      </c>
      <c r="M844" s="23">
        <v>6059250.8300000001</v>
      </c>
      <c r="N844" s="23">
        <v>0</v>
      </c>
      <c r="O844" s="23">
        <v>0</v>
      </c>
      <c r="P844" s="23">
        <v>0</v>
      </c>
      <c r="Q844" s="23">
        <f t="shared" si="520"/>
        <v>6059250.8300000001</v>
      </c>
      <c r="R844" s="23">
        <f t="shared" si="520"/>
        <v>0</v>
      </c>
      <c r="S844" s="23">
        <v>6059250.8300000001</v>
      </c>
      <c r="T844" s="23">
        <v>0</v>
      </c>
      <c r="U844" s="23">
        <v>0</v>
      </c>
      <c r="V844" s="23">
        <v>0</v>
      </c>
      <c r="W844" s="23">
        <f t="shared" si="521"/>
        <v>6059250.8300000001</v>
      </c>
      <c r="X844" s="23">
        <f t="shared" si="521"/>
        <v>0</v>
      </c>
      <c r="Y844" s="54"/>
    </row>
    <row r="845" spans="1:25" outlineLevel="7" x14ac:dyDescent="0.2">
      <c r="A845" s="21" t="s">
        <v>63</v>
      </c>
      <c r="B845" s="22" t="s">
        <v>556</v>
      </c>
      <c r="C845" s="22" t="s">
        <v>44</v>
      </c>
      <c r="D845" s="22" t="s">
        <v>122</v>
      </c>
      <c r="E845" s="22" t="s">
        <v>568</v>
      </c>
      <c r="F845" s="22" t="s">
        <v>64</v>
      </c>
      <c r="G845" s="23">
        <v>34041.300000000003</v>
      </c>
      <c r="H845" s="23">
        <v>0</v>
      </c>
      <c r="I845" s="23">
        <v>0</v>
      </c>
      <c r="J845" s="23">
        <v>0</v>
      </c>
      <c r="K845" s="23">
        <f t="shared" si="519"/>
        <v>34041.300000000003</v>
      </c>
      <c r="L845" s="23">
        <f t="shared" si="519"/>
        <v>0</v>
      </c>
      <c r="M845" s="23">
        <v>34041.300000000003</v>
      </c>
      <c r="N845" s="23">
        <v>0</v>
      </c>
      <c r="O845" s="23">
        <v>0</v>
      </c>
      <c r="P845" s="23">
        <v>0</v>
      </c>
      <c r="Q845" s="23">
        <f t="shared" si="520"/>
        <v>34041.300000000003</v>
      </c>
      <c r="R845" s="23">
        <f t="shared" si="520"/>
        <v>0</v>
      </c>
      <c r="S845" s="23">
        <v>34041.300000000003</v>
      </c>
      <c r="T845" s="23">
        <v>0</v>
      </c>
      <c r="U845" s="23">
        <v>0</v>
      </c>
      <c r="V845" s="23">
        <v>0</v>
      </c>
      <c r="W845" s="23">
        <f t="shared" si="521"/>
        <v>34041.300000000003</v>
      </c>
      <c r="X845" s="23">
        <f t="shared" si="521"/>
        <v>0</v>
      </c>
      <c r="Y845" s="54"/>
    </row>
    <row r="846" spans="1:25" outlineLevel="7" x14ac:dyDescent="0.2">
      <c r="A846" s="21" t="s">
        <v>37</v>
      </c>
      <c r="B846" s="22" t="s">
        <v>556</v>
      </c>
      <c r="C846" s="22" t="s">
        <v>44</v>
      </c>
      <c r="D846" s="22" t="s">
        <v>122</v>
      </c>
      <c r="E846" s="22" t="s">
        <v>38</v>
      </c>
      <c r="F846" s="22"/>
      <c r="G846" s="23">
        <f>G847</f>
        <v>0</v>
      </c>
      <c r="H846" s="23">
        <f t="shared" ref="H846:X848" si="522">H847</f>
        <v>0</v>
      </c>
      <c r="I846" s="23">
        <f t="shared" si="522"/>
        <v>5305712.04</v>
      </c>
      <c r="J846" s="23">
        <f t="shared" si="522"/>
        <v>5305712.04</v>
      </c>
      <c r="K846" s="23">
        <f t="shared" si="522"/>
        <v>5305712.04</v>
      </c>
      <c r="L846" s="23">
        <f t="shared" si="522"/>
        <v>5305712.04</v>
      </c>
      <c r="M846" s="23">
        <f t="shared" si="522"/>
        <v>0</v>
      </c>
      <c r="N846" s="23">
        <f t="shared" si="522"/>
        <v>0</v>
      </c>
      <c r="O846" s="23">
        <f t="shared" si="522"/>
        <v>0</v>
      </c>
      <c r="P846" s="23">
        <f t="shared" si="522"/>
        <v>0</v>
      </c>
      <c r="Q846" s="23">
        <f t="shared" si="522"/>
        <v>0</v>
      </c>
      <c r="R846" s="23">
        <f t="shared" si="522"/>
        <v>0</v>
      </c>
      <c r="S846" s="23">
        <f t="shared" si="522"/>
        <v>0</v>
      </c>
      <c r="T846" s="23">
        <f t="shared" si="522"/>
        <v>0</v>
      </c>
      <c r="U846" s="23">
        <f t="shared" si="522"/>
        <v>0</v>
      </c>
      <c r="V846" s="23">
        <f t="shared" si="522"/>
        <v>0</v>
      </c>
      <c r="W846" s="23">
        <f t="shared" si="522"/>
        <v>0</v>
      </c>
      <c r="X846" s="23">
        <f t="shared" si="522"/>
        <v>0</v>
      </c>
      <c r="Y846" s="54"/>
    </row>
    <row r="847" spans="1:25" outlineLevel="7" x14ac:dyDescent="0.2">
      <c r="A847" s="21" t="s">
        <v>299</v>
      </c>
      <c r="B847" s="22" t="s">
        <v>556</v>
      </c>
      <c r="C847" s="22" t="s">
        <v>44</v>
      </c>
      <c r="D847" s="22" t="s">
        <v>122</v>
      </c>
      <c r="E847" s="22" t="s">
        <v>300</v>
      </c>
      <c r="F847" s="22"/>
      <c r="G847" s="23">
        <f>G848</f>
        <v>0</v>
      </c>
      <c r="H847" s="23">
        <f t="shared" si="522"/>
        <v>0</v>
      </c>
      <c r="I847" s="23">
        <f t="shared" si="522"/>
        <v>5305712.04</v>
      </c>
      <c r="J847" s="23">
        <f t="shared" si="522"/>
        <v>5305712.04</v>
      </c>
      <c r="K847" s="23">
        <f t="shared" si="522"/>
        <v>5305712.04</v>
      </c>
      <c r="L847" s="23">
        <f t="shared" si="522"/>
        <v>5305712.04</v>
      </c>
      <c r="M847" s="23">
        <f t="shared" si="522"/>
        <v>0</v>
      </c>
      <c r="N847" s="23">
        <f t="shared" si="522"/>
        <v>0</v>
      </c>
      <c r="O847" s="23">
        <f t="shared" si="522"/>
        <v>0</v>
      </c>
      <c r="P847" s="23">
        <f t="shared" si="522"/>
        <v>0</v>
      </c>
      <c r="Q847" s="23">
        <f t="shared" si="522"/>
        <v>0</v>
      </c>
      <c r="R847" s="23">
        <f t="shared" si="522"/>
        <v>0</v>
      </c>
      <c r="S847" s="23">
        <f t="shared" si="522"/>
        <v>0</v>
      </c>
      <c r="T847" s="23">
        <f t="shared" si="522"/>
        <v>0</v>
      </c>
      <c r="U847" s="23">
        <f t="shared" si="522"/>
        <v>0</v>
      </c>
      <c r="V847" s="23">
        <f t="shared" si="522"/>
        <v>0</v>
      </c>
      <c r="W847" s="23">
        <f t="shared" si="522"/>
        <v>0</v>
      </c>
      <c r="X847" s="23">
        <f t="shared" si="522"/>
        <v>0</v>
      </c>
      <c r="Y847" s="54"/>
    </row>
    <row r="848" spans="1:25" ht="48" outlineLevel="7" x14ac:dyDescent="0.2">
      <c r="A848" s="21" t="s">
        <v>507</v>
      </c>
      <c r="B848" s="22" t="s">
        <v>556</v>
      </c>
      <c r="C848" s="22" t="s">
        <v>44</v>
      </c>
      <c r="D848" s="22" t="s">
        <v>122</v>
      </c>
      <c r="E848" s="22" t="s">
        <v>508</v>
      </c>
      <c r="F848" s="22"/>
      <c r="G848" s="23">
        <f>G849</f>
        <v>0</v>
      </c>
      <c r="H848" s="23">
        <f t="shared" si="522"/>
        <v>0</v>
      </c>
      <c r="I848" s="23">
        <f t="shared" si="522"/>
        <v>5305712.04</v>
      </c>
      <c r="J848" s="23">
        <f t="shared" si="522"/>
        <v>5305712.04</v>
      </c>
      <c r="K848" s="23">
        <f t="shared" si="522"/>
        <v>5305712.04</v>
      </c>
      <c r="L848" s="23">
        <f t="shared" si="522"/>
        <v>5305712.04</v>
      </c>
      <c r="M848" s="23">
        <f t="shared" si="522"/>
        <v>0</v>
      </c>
      <c r="N848" s="23">
        <f t="shared" si="522"/>
        <v>0</v>
      </c>
      <c r="O848" s="23">
        <f t="shared" si="522"/>
        <v>0</v>
      </c>
      <c r="P848" s="23">
        <f t="shared" si="522"/>
        <v>0</v>
      </c>
      <c r="Q848" s="23">
        <f t="shared" si="522"/>
        <v>0</v>
      </c>
      <c r="R848" s="23">
        <f t="shared" si="522"/>
        <v>0</v>
      </c>
      <c r="S848" s="23">
        <f t="shared" si="522"/>
        <v>0</v>
      </c>
      <c r="T848" s="23">
        <f t="shared" si="522"/>
        <v>0</v>
      </c>
      <c r="U848" s="23">
        <f t="shared" si="522"/>
        <v>0</v>
      </c>
      <c r="V848" s="23">
        <f t="shared" si="522"/>
        <v>0</v>
      </c>
      <c r="W848" s="23">
        <f t="shared" si="522"/>
        <v>0</v>
      </c>
      <c r="X848" s="23">
        <f t="shared" si="522"/>
        <v>0</v>
      </c>
      <c r="Y848" s="54"/>
    </row>
    <row r="849" spans="1:25" ht="48" outlineLevel="7" x14ac:dyDescent="0.2">
      <c r="A849" s="21" t="s">
        <v>29</v>
      </c>
      <c r="B849" s="22" t="s">
        <v>556</v>
      </c>
      <c r="C849" s="22" t="s">
        <v>44</v>
      </c>
      <c r="D849" s="22" t="s">
        <v>122</v>
      </c>
      <c r="E849" s="22" t="s">
        <v>508</v>
      </c>
      <c r="F849" s="22" t="s">
        <v>30</v>
      </c>
      <c r="G849" s="23"/>
      <c r="H849" s="23"/>
      <c r="I849" s="23">
        <v>5305712.04</v>
      </c>
      <c r="J849" s="23">
        <f>I849</f>
        <v>5305712.04</v>
      </c>
      <c r="K849" s="23">
        <f t="shared" ref="K849:L849" si="523">G849+I849</f>
        <v>5305712.04</v>
      </c>
      <c r="L849" s="23">
        <f t="shared" si="523"/>
        <v>5305712.04</v>
      </c>
      <c r="M849" s="23"/>
      <c r="N849" s="23"/>
      <c r="O849" s="23"/>
      <c r="P849" s="23"/>
      <c r="Q849" s="23">
        <f t="shared" ref="Q849:R849" si="524">M849+O849</f>
        <v>0</v>
      </c>
      <c r="R849" s="23">
        <f t="shared" si="524"/>
        <v>0</v>
      </c>
      <c r="S849" s="23"/>
      <c r="T849" s="23"/>
      <c r="U849" s="23"/>
      <c r="V849" s="23"/>
      <c r="W849" s="23">
        <f t="shared" ref="W849:X849" si="525">S849+U849</f>
        <v>0</v>
      </c>
      <c r="X849" s="23">
        <f t="shared" si="525"/>
        <v>0</v>
      </c>
      <c r="Y849" s="54"/>
    </row>
    <row r="850" spans="1:25" outlineLevel="1" x14ac:dyDescent="0.2">
      <c r="A850" s="21" t="s">
        <v>463</v>
      </c>
      <c r="B850" s="22" t="s">
        <v>556</v>
      </c>
      <c r="C850" s="22" t="s">
        <v>50</v>
      </c>
      <c r="D850" s="22"/>
      <c r="E850" s="22"/>
      <c r="F850" s="22"/>
      <c r="G850" s="23">
        <f t="shared" ref="G850:V852" si="526">G851</f>
        <v>73298742.739999995</v>
      </c>
      <c r="H850" s="23">
        <f t="shared" si="526"/>
        <v>20969137</v>
      </c>
      <c r="I850" s="23">
        <f t="shared" si="526"/>
        <v>0</v>
      </c>
      <c r="J850" s="23">
        <f t="shared" si="526"/>
        <v>0</v>
      </c>
      <c r="K850" s="23">
        <f t="shared" si="526"/>
        <v>73298742.739999995</v>
      </c>
      <c r="L850" s="23">
        <f t="shared" si="526"/>
        <v>20969137</v>
      </c>
      <c r="M850" s="23">
        <f t="shared" si="526"/>
        <v>73298742.739999995</v>
      </c>
      <c r="N850" s="23">
        <f t="shared" si="526"/>
        <v>20969137</v>
      </c>
      <c r="O850" s="23">
        <f t="shared" si="526"/>
        <v>0</v>
      </c>
      <c r="P850" s="23">
        <f t="shared" si="526"/>
        <v>0</v>
      </c>
      <c r="Q850" s="23">
        <f t="shared" si="526"/>
        <v>73298742.739999995</v>
      </c>
      <c r="R850" s="23">
        <f t="shared" si="526"/>
        <v>20969137</v>
      </c>
      <c r="S850" s="23">
        <f t="shared" si="526"/>
        <v>73298742.739999995</v>
      </c>
      <c r="T850" s="23">
        <f t="shared" si="526"/>
        <v>20969137</v>
      </c>
      <c r="U850" s="23">
        <f t="shared" si="526"/>
        <v>0</v>
      </c>
      <c r="V850" s="23">
        <f t="shared" si="526"/>
        <v>0</v>
      </c>
      <c r="W850" s="23">
        <f t="shared" ref="W850:X852" si="527">W851</f>
        <v>73298742.739999995</v>
      </c>
      <c r="X850" s="23">
        <f t="shared" si="527"/>
        <v>20969137</v>
      </c>
      <c r="Y850" s="54"/>
    </row>
    <row r="851" spans="1:25" outlineLevel="2" x14ac:dyDescent="0.2">
      <c r="A851" s="21" t="s">
        <v>464</v>
      </c>
      <c r="B851" s="22" t="s">
        <v>556</v>
      </c>
      <c r="C851" s="22" t="s">
        <v>50</v>
      </c>
      <c r="D851" s="22" t="s">
        <v>20</v>
      </c>
      <c r="E851" s="22"/>
      <c r="F851" s="22"/>
      <c r="G851" s="23">
        <f t="shared" si="526"/>
        <v>73298742.739999995</v>
      </c>
      <c r="H851" s="23">
        <f t="shared" si="526"/>
        <v>20969137</v>
      </c>
      <c r="I851" s="23">
        <f t="shared" si="526"/>
        <v>0</v>
      </c>
      <c r="J851" s="23">
        <f t="shared" si="526"/>
        <v>0</v>
      </c>
      <c r="K851" s="23">
        <f t="shared" si="526"/>
        <v>73298742.739999995</v>
      </c>
      <c r="L851" s="23">
        <f t="shared" si="526"/>
        <v>20969137</v>
      </c>
      <c r="M851" s="23">
        <f t="shared" si="526"/>
        <v>73298742.739999995</v>
      </c>
      <c r="N851" s="23">
        <f t="shared" si="526"/>
        <v>20969137</v>
      </c>
      <c r="O851" s="23">
        <f t="shared" si="526"/>
        <v>0</v>
      </c>
      <c r="P851" s="23">
        <f t="shared" si="526"/>
        <v>0</v>
      </c>
      <c r="Q851" s="23">
        <f t="shared" si="526"/>
        <v>73298742.739999995</v>
      </c>
      <c r="R851" s="23">
        <f t="shared" si="526"/>
        <v>20969137</v>
      </c>
      <c r="S851" s="23">
        <f t="shared" si="526"/>
        <v>73298742.739999995</v>
      </c>
      <c r="T851" s="23">
        <f t="shared" si="526"/>
        <v>20969137</v>
      </c>
      <c r="U851" s="23">
        <f t="shared" si="526"/>
        <v>0</v>
      </c>
      <c r="V851" s="23">
        <f t="shared" si="526"/>
        <v>0</v>
      </c>
      <c r="W851" s="23">
        <f t="shared" si="527"/>
        <v>73298742.739999995</v>
      </c>
      <c r="X851" s="23">
        <f t="shared" si="527"/>
        <v>20969137</v>
      </c>
      <c r="Y851" s="54"/>
    </row>
    <row r="852" spans="1:25" ht="24" outlineLevel="3" x14ac:dyDescent="0.2">
      <c r="A852" s="21" t="s">
        <v>172</v>
      </c>
      <c r="B852" s="22" t="s">
        <v>556</v>
      </c>
      <c r="C852" s="22" t="s">
        <v>50</v>
      </c>
      <c r="D852" s="22" t="s">
        <v>20</v>
      </c>
      <c r="E852" s="22" t="s">
        <v>173</v>
      </c>
      <c r="F852" s="22"/>
      <c r="G852" s="23">
        <f t="shared" si="526"/>
        <v>73298742.739999995</v>
      </c>
      <c r="H852" s="23">
        <f t="shared" si="526"/>
        <v>20969137</v>
      </c>
      <c r="I852" s="23">
        <f t="shared" si="526"/>
        <v>0</v>
      </c>
      <c r="J852" s="23">
        <f t="shared" si="526"/>
        <v>0</v>
      </c>
      <c r="K852" s="23">
        <f t="shared" si="526"/>
        <v>73298742.739999995</v>
      </c>
      <c r="L852" s="23">
        <f t="shared" si="526"/>
        <v>20969137</v>
      </c>
      <c r="M852" s="23">
        <f t="shared" si="526"/>
        <v>73298742.739999995</v>
      </c>
      <c r="N852" s="23">
        <f t="shared" si="526"/>
        <v>20969137</v>
      </c>
      <c r="O852" s="23">
        <f t="shared" si="526"/>
        <v>0</v>
      </c>
      <c r="P852" s="23">
        <f t="shared" si="526"/>
        <v>0</v>
      </c>
      <c r="Q852" s="23">
        <f t="shared" si="526"/>
        <v>73298742.739999995</v>
      </c>
      <c r="R852" s="23">
        <f t="shared" si="526"/>
        <v>20969137</v>
      </c>
      <c r="S852" s="23">
        <f t="shared" si="526"/>
        <v>73298742.739999995</v>
      </c>
      <c r="T852" s="23">
        <f t="shared" si="526"/>
        <v>20969137</v>
      </c>
      <c r="U852" s="23">
        <f t="shared" si="526"/>
        <v>0</v>
      </c>
      <c r="V852" s="23">
        <f t="shared" si="526"/>
        <v>0</v>
      </c>
      <c r="W852" s="23">
        <f t="shared" si="527"/>
        <v>73298742.739999995</v>
      </c>
      <c r="X852" s="23">
        <f t="shared" si="527"/>
        <v>20969137</v>
      </c>
      <c r="Y852" s="54"/>
    </row>
    <row r="853" spans="1:25" ht="24" outlineLevel="5" x14ac:dyDescent="0.2">
      <c r="A853" s="21" t="s">
        <v>434</v>
      </c>
      <c r="B853" s="22" t="s">
        <v>556</v>
      </c>
      <c r="C853" s="22" t="s">
        <v>50</v>
      </c>
      <c r="D853" s="22" t="s">
        <v>20</v>
      </c>
      <c r="E853" s="22" t="s">
        <v>435</v>
      </c>
      <c r="F853" s="22"/>
      <c r="G853" s="23">
        <f t="shared" ref="G853:X853" si="528">G854+G856+G858+G860</f>
        <v>73298742.739999995</v>
      </c>
      <c r="H853" s="23">
        <f t="shared" si="528"/>
        <v>20969137</v>
      </c>
      <c r="I853" s="23">
        <f t="shared" si="528"/>
        <v>0</v>
      </c>
      <c r="J853" s="23">
        <f t="shared" si="528"/>
        <v>0</v>
      </c>
      <c r="K853" s="23">
        <f t="shared" si="528"/>
        <v>73298742.739999995</v>
      </c>
      <c r="L853" s="23">
        <f t="shared" si="528"/>
        <v>20969137</v>
      </c>
      <c r="M853" s="23">
        <f t="shared" si="528"/>
        <v>73298742.739999995</v>
      </c>
      <c r="N853" s="23">
        <f t="shared" si="528"/>
        <v>20969137</v>
      </c>
      <c r="O853" s="23">
        <f t="shared" si="528"/>
        <v>0</v>
      </c>
      <c r="P853" s="23">
        <f t="shared" si="528"/>
        <v>0</v>
      </c>
      <c r="Q853" s="23">
        <f t="shared" si="528"/>
        <v>73298742.739999995</v>
      </c>
      <c r="R853" s="23">
        <f t="shared" si="528"/>
        <v>20969137</v>
      </c>
      <c r="S853" s="23">
        <f t="shared" si="528"/>
        <v>73298742.739999995</v>
      </c>
      <c r="T853" s="23">
        <f t="shared" si="528"/>
        <v>20969137</v>
      </c>
      <c r="U853" s="23">
        <f t="shared" si="528"/>
        <v>0</v>
      </c>
      <c r="V853" s="23">
        <f t="shared" si="528"/>
        <v>0</v>
      </c>
      <c r="W853" s="23">
        <f t="shared" si="528"/>
        <v>73298742.739999995</v>
      </c>
      <c r="X853" s="23">
        <f t="shared" si="528"/>
        <v>20969137</v>
      </c>
      <c r="Y853" s="54"/>
    </row>
    <row r="854" spans="1:25" ht="48" outlineLevel="6" x14ac:dyDescent="0.2">
      <c r="A854" s="21" t="s">
        <v>579</v>
      </c>
      <c r="B854" s="22" t="s">
        <v>556</v>
      </c>
      <c r="C854" s="22" t="s">
        <v>50</v>
      </c>
      <c r="D854" s="22" t="s">
        <v>20</v>
      </c>
      <c r="E854" s="22" t="s">
        <v>580</v>
      </c>
      <c r="F854" s="22"/>
      <c r="G854" s="23">
        <f t="shared" ref="G854:X854" si="529">G855</f>
        <v>20969137</v>
      </c>
      <c r="H854" s="23">
        <f t="shared" si="529"/>
        <v>20969137</v>
      </c>
      <c r="I854" s="23">
        <f t="shared" si="529"/>
        <v>0</v>
      </c>
      <c r="J854" s="23">
        <f t="shared" si="529"/>
        <v>0</v>
      </c>
      <c r="K854" s="23">
        <f t="shared" si="529"/>
        <v>20969137</v>
      </c>
      <c r="L854" s="23">
        <f t="shared" si="529"/>
        <v>20969137</v>
      </c>
      <c r="M854" s="23">
        <f t="shared" si="529"/>
        <v>20969137</v>
      </c>
      <c r="N854" s="23">
        <f t="shared" si="529"/>
        <v>20969137</v>
      </c>
      <c r="O854" s="23">
        <f t="shared" si="529"/>
        <v>0</v>
      </c>
      <c r="P854" s="23">
        <f t="shared" si="529"/>
        <v>0</v>
      </c>
      <c r="Q854" s="23">
        <f t="shared" si="529"/>
        <v>20969137</v>
      </c>
      <c r="R854" s="23">
        <f t="shared" si="529"/>
        <v>20969137</v>
      </c>
      <c r="S854" s="23">
        <f t="shared" si="529"/>
        <v>20969137</v>
      </c>
      <c r="T854" s="23">
        <f t="shared" si="529"/>
        <v>20969137</v>
      </c>
      <c r="U854" s="23">
        <f t="shared" si="529"/>
        <v>0</v>
      </c>
      <c r="V854" s="23">
        <f t="shared" si="529"/>
        <v>0</v>
      </c>
      <c r="W854" s="23">
        <f t="shared" si="529"/>
        <v>20969137</v>
      </c>
      <c r="X854" s="23">
        <f t="shared" si="529"/>
        <v>20969137</v>
      </c>
      <c r="Y854" s="54"/>
    </row>
    <row r="855" spans="1:25" ht="24" outlineLevel="7" x14ac:dyDescent="0.2">
      <c r="A855" s="21" t="s">
        <v>33</v>
      </c>
      <c r="B855" s="22" t="s">
        <v>556</v>
      </c>
      <c r="C855" s="22" t="s">
        <v>50</v>
      </c>
      <c r="D855" s="22" t="s">
        <v>20</v>
      </c>
      <c r="E855" s="22" t="s">
        <v>580</v>
      </c>
      <c r="F855" s="22" t="s">
        <v>34</v>
      </c>
      <c r="G855" s="23">
        <v>20969137</v>
      </c>
      <c r="H855" s="23">
        <f>G855</f>
        <v>20969137</v>
      </c>
      <c r="I855" s="23">
        <v>0</v>
      </c>
      <c r="J855" s="23">
        <f>I855</f>
        <v>0</v>
      </c>
      <c r="K855" s="23">
        <f>G855+I855</f>
        <v>20969137</v>
      </c>
      <c r="L855" s="23">
        <f>H855+J855</f>
        <v>20969137</v>
      </c>
      <c r="M855" s="23">
        <v>20969137</v>
      </c>
      <c r="N855" s="23">
        <f>M855</f>
        <v>20969137</v>
      </c>
      <c r="O855" s="23">
        <v>0</v>
      </c>
      <c r="P855" s="23">
        <f>O855</f>
        <v>0</v>
      </c>
      <c r="Q855" s="23">
        <f>M855+O855</f>
        <v>20969137</v>
      </c>
      <c r="R855" s="23">
        <f>N855+P855</f>
        <v>20969137</v>
      </c>
      <c r="S855" s="23">
        <v>20969137</v>
      </c>
      <c r="T855" s="23">
        <f>S855</f>
        <v>20969137</v>
      </c>
      <c r="U855" s="23">
        <v>0</v>
      </c>
      <c r="V855" s="23">
        <f>U855</f>
        <v>0</v>
      </c>
      <c r="W855" s="23">
        <f>S855+U855</f>
        <v>20969137</v>
      </c>
      <c r="X855" s="23">
        <f>T855+V855</f>
        <v>20969137</v>
      </c>
      <c r="Y855" s="54"/>
    </row>
    <row r="856" spans="1:25" ht="36" outlineLevel="6" x14ac:dyDescent="0.2">
      <c r="A856" s="21" t="s">
        <v>581</v>
      </c>
      <c r="B856" s="22" t="s">
        <v>556</v>
      </c>
      <c r="C856" s="22" t="s">
        <v>50</v>
      </c>
      <c r="D856" s="22" t="s">
        <v>20</v>
      </c>
      <c r="E856" s="22" t="s">
        <v>582</v>
      </c>
      <c r="F856" s="22"/>
      <c r="G856" s="23">
        <f t="shared" ref="G856:X856" si="530">G857</f>
        <v>45770199</v>
      </c>
      <c r="H856" s="23">
        <f t="shared" si="530"/>
        <v>0</v>
      </c>
      <c r="I856" s="23">
        <f t="shared" si="530"/>
        <v>0</v>
      </c>
      <c r="J856" s="23">
        <f t="shared" si="530"/>
        <v>0</v>
      </c>
      <c r="K856" s="23">
        <f t="shared" si="530"/>
        <v>45770199</v>
      </c>
      <c r="L856" s="23">
        <f t="shared" si="530"/>
        <v>0</v>
      </c>
      <c r="M856" s="23">
        <f t="shared" si="530"/>
        <v>45770199</v>
      </c>
      <c r="N856" s="23">
        <f t="shared" si="530"/>
        <v>0</v>
      </c>
      <c r="O856" s="23">
        <f t="shared" si="530"/>
        <v>0</v>
      </c>
      <c r="P856" s="23">
        <f t="shared" si="530"/>
        <v>0</v>
      </c>
      <c r="Q856" s="23">
        <f t="shared" si="530"/>
        <v>45770199</v>
      </c>
      <c r="R856" s="23">
        <f t="shared" si="530"/>
        <v>0</v>
      </c>
      <c r="S856" s="23">
        <f t="shared" si="530"/>
        <v>45770199</v>
      </c>
      <c r="T856" s="23">
        <f t="shared" si="530"/>
        <v>0</v>
      </c>
      <c r="U856" s="23">
        <f t="shared" si="530"/>
        <v>0</v>
      </c>
      <c r="V856" s="23">
        <f t="shared" si="530"/>
        <v>0</v>
      </c>
      <c r="W856" s="23">
        <f t="shared" si="530"/>
        <v>45770199</v>
      </c>
      <c r="X856" s="23">
        <f t="shared" si="530"/>
        <v>0</v>
      </c>
      <c r="Y856" s="54"/>
    </row>
    <row r="857" spans="1:25" ht="24" outlineLevel="7" x14ac:dyDescent="0.2">
      <c r="A857" s="21" t="s">
        <v>33</v>
      </c>
      <c r="B857" s="22" t="s">
        <v>556</v>
      </c>
      <c r="C857" s="22" t="s">
        <v>50</v>
      </c>
      <c r="D857" s="22" t="s">
        <v>20</v>
      </c>
      <c r="E857" s="22" t="s">
        <v>582</v>
      </c>
      <c r="F857" s="22" t="s">
        <v>34</v>
      </c>
      <c r="G857" s="23">
        <v>45770199</v>
      </c>
      <c r="H857" s="23">
        <v>0</v>
      </c>
      <c r="I857" s="23">
        <v>0</v>
      </c>
      <c r="J857" s="23">
        <v>0</v>
      </c>
      <c r="K857" s="23">
        <f>G857+I857</f>
        <v>45770199</v>
      </c>
      <c r="L857" s="23">
        <f>H857+J857</f>
        <v>0</v>
      </c>
      <c r="M857" s="23">
        <v>45770199</v>
      </c>
      <c r="N857" s="23">
        <v>0</v>
      </c>
      <c r="O857" s="23">
        <v>0</v>
      </c>
      <c r="P857" s="23">
        <v>0</v>
      </c>
      <c r="Q857" s="23">
        <f>M857+O857</f>
        <v>45770199</v>
      </c>
      <c r="R857" s="23">
        <f>N857+P857</f>
        <v>0</v>
      </c>
      <c r="S857" s="23">
        <v>45770199</v>
      </c>
      <c r="T857" s="23">
        <v>0</v>
      </c>
      <c r="U857" s="23">
        <v>0</v>
      </c>
      <c r="V857" s="23">
        <v>0</v>
      </c>
      <c r="W857" s="23">
        <f>S857+U857</f>
        <v>45770199</v>
      </c>
      <c r="X857" s="23">
        <f>T857+V857</f>
        <v>0</v>
      </c>
      <c r="Y857" s="54"/>
    </row>
    <row r="858" spans="1:25" ht="36" outlineLevel="6" x14ac:dyDescent="0.2">
      <c r="A858" s="21" t="s">
        <v>583</v>
      </c>
      <c r="B858" s="22" t="s">
        <v>556</v>
      </c>
      <c r="C858" s="22" t="s">
        <v>50</v>
      </c>
      <c r="D858" s="22" t="s">
        <v>20</v>
      </c>
      <c r="E858" s="22" t="s">
        <v>584</v>
      </c>
      <c r="F858" s="22"/>
      <c r="G858" s="23">
        <f t="shared" ref="G858:X858" si="531">G859</f>
        <v>6459406.7400000002</v>
      </c>
      <c r="H858" s="23">
        <f t="shared" si="531"/>
        <v>0</v>
      </c>
      <c r="I858" s="23">
        <f t="shared" si="531"/>
        <v>0</v>
      </c>
      <c r="J858" s="23">
        <f t="shared" si="531"/>
        <v>0</v>
      </c>
      <c r="K858" s="23">
        <f t="shared" si="531"/>
        <v>6459406.7400000002</v>
      </c>
      <c r="L858" s="23">
        <f t="shared" si="531"/>
        <v>0</v>
      </c>
      <c r="M858" s="23">
        <f t="shared" si="531"/>
        <v>6459406.7400000002</v>
      </c>
      <c r="N858" s="23">
        <f t="shared" si="531"/>
        <v>0</v>
      </c>
      <c r="O858" s="23">
        <f t="shared" si="531"/>
        <v>0</v>
      </c>
      <c r="P858" s="23">
        <f t="shared" si="531"/>
        <v>0</v>
      </c>
      <c r="Q858" s="23">
        <f t="shared" si="531"/>
        <v>6459406.7400000002</v>
      </c>
      <c r="R858" s="23">
        <f t="shared" si="531"/>
        <v>0</v>
      </c>
      <c r="S858" s="23">
        <f t="shared" si="531"/>
        <v>6459406.7400000002</v>
      </c>
      <c r="T858" s="23">
        <f t="shared" si="531"/>
        <v>0</v>
      </c>
      <c r="U858" s="23">
        <f t="shared" si="531"/>
        <v>0</v>
      </c>
      <c r="V858" s="23">
        <f t="shared" si="531"/>
        <v>0</v>
      </c>
      <c r="W858" s="23">
        <f t="shared" si="531"/>
        <v>6459406.7400000002</v>
      </c>
      <c r="X858" s="23">
        <f t="shared" si="531"/>
        <v>0</v>
      </c>
      <c r="Y858" s="54"/>
    </row>
    <row r="859" spans="1:25" ht="24" outlineLevel="7" x14ac:dyDescent="0.2">
      <c r="A859" s="21" t="s">
        <v>33</v>
      </c>
      <c r="B859" s="22" t="s">
        <v>556</v>
      </c>
      <c r="C859" s="22" t="s">
        <v>50</v>
      </c>
      <c r="D859" s="22" t="s">
        <v>20</v>
      </c>
      <c r="E859" s="22" t="s">
        <v>584</v>
      </c>
      <c r="F859" s="22" t="s">
        <v>34</v>
      </c>
      <c r="G859" s="23">
        <v>6459406.7400000002</v>
      </c>
      <c r="H859" s="23">
        <v>0</v>
      </c>
      <c r="I859" s="23">
        <v>0</v>
      </c>
      <c r="J859" s="23">
        <v>0</v>
      </c>
      <c r="K859" s="23">
        <f>G859+I859</f>
        <v>6459406.7400000002</v>
      </c>
      <c r="L859" s="23">
        <f>H859+J859</f>
        <v>0</v>
      </c>
      <c r="M859" s="23">
        <v>6459406.7400000002</v>
      </c>
      <c r="N859" s="23">
        <v>0</v>
      </c>
      <c r="O859" s="23">
        <v>0</v>
      </c>
      <c r="P859" s="23">
        <v>0</v>
      </c>
      <c r="Q859" s="23">
        <f>M859+O859</f>
        <v>6459406.7400000002</v>
      </c>
      <c r="R859" s="23">
        <f>N859+P859</f>
        <v>0</v>
      </c>
      <c r="S859" s="23">
        <v>6459406.7400000002</v>
      </c>
      <c r="T859" s="23">
        <v>0</v>
      </c>
      <c r="U859" s="23">
        <v>0</v>
      </c>
      <c r="V859" s="23">
        <v>0</v>
      </c>
      <c r="W859" s="23">
        <f>S859+U859</f>
        <v>6459406.7400000002</v>
      </c>
      <c r="X859" s="23">
        <f>T859+V859</f>
        <v>0</v>
      </c>
      <c r="Y859" s="54"/>
    </row>
    <row r="860" spans="1:25" ht="36" outlineLevel="6" x14ac:dyDescent="0.2">
      <c r="A860" s="21" t="s">
        <v>585</v>
      </c>
      <c r="B860" s="22" t="s">
        <v>556</v>
      </c>
      <c r="C860" s="22" t="s">
        <v>50</v>
      </c>
      <c r="D860" s="22" t="s">
        <v>20</v>
      </c>
      <c r="E860" s="22" t="s">
        <v>586</v>
      </c>
      <c r="F860" s="22"/>
      <c r="G860" s="23">
        <f t="shared" ref="G860:X860" si="532">G861</f>
        <v>100000</v>
      </c>
      <c r="H860" s="23">
        <f t="shared" si="532"/>
        <v>0</v>
      </c>
      <c r="I860" s="23">
        <f t="shared" si="532"/>
        <v>0</v>
      </c>
      <c r="J860" s="23">
        <f t="shared" si="532"/>
        <v>0</v>
      </c>
      <c r="K860" s="23">
        <f t="shared" si="532"/>
        <v>100000</v>
      </c>
      <c r="L860" s="23">
        <f t="shared" si="532"/>
        <v>0</v>
      </c>
      <c r="M860" s="23">
        <f t="shared" si="532"/>
        <v>100000</v>
      </c>
      <c r="N860" s="23">
        <f t="shared" si="532"/>
        <v>0</v>
      </c>
      <c r="O860" s="23">
        <f t="shared" si="532"/>
        <v>0</v>
      </c>
      <c r="P860" s="23">
        <f t="shared" si="532"/>
        <v>0</v>
      </c>
      <c r="Q860" s="23">
        <f t="shared" si="532"/>
        <v>100000</v>
      </c>
      <c r="R860" s="23">
        <f t="shared" si="532"/>
        <v>0</v>
      </c>
      <c r="S860" s="23">
        <f t="shared" si="532"/>
        <v>100000</v>
      </c>
      <c r="T860" s="23">
        <f t="shared" si="532"/>
        <v>0</v>
      </c>
      <c r="U860" s="23">
        <f t="shared" si="532"/>
        <v>0</v>
      </c>
      <c r="V860" s="23">
        <f t="shared" si="532"/>
        <v>0</v>
      </c>
      <c r="W860" s="23">
        <f t="shared" si="532"/>
        <v>100000</v>
      </c>
      <c r="X860" s="23">
        <f t="shared" si="532"/>
        <v>0</v>
      </c>
      <c r="Y860" s="54"/>
    </row>
    <row r="861" spans="1:25" outlineLevel="7" x14ac:dyDescent="0.2">
      <c r="A861" s="21" t="s">
        <v>79</v>
      </c>
      <c r="B861" s="22" t="s">
        <v>556</v>
      </c>
      <c r="C861" s="22" t="s">
        <v>50</v>
      </c>
      <c r="D861" s="22" t="s">
        <v>20</v>
      </c>
      <c r="E861" s="22" t="s">
        <v>586</v>
      </c>
      <c r="F861" s="22" t="s">
        <v>80</v>
      </c>
      <c r="G861" s="23">
        <v>100000</v>
      </c>
      <c r="H861" s="23">
        <v>0</v>
      </c>
      <c r="I861" s="23">
        <v>0</v>
      </c>
      <c r="J861" s="23">
        <v>0</v>
      </c>
      <c r="K861" s="23">
        <f>G861+I861</f>
        <v>100000</v>
      </c>
      <c r="L861" s="23">
        <f>H861+J861</f>
        <v>0</v>
      </c>
      <c r="M861" s="23">
        <v>100000</v>
      </c>
      <c r="N861" s="23">
        <v>0</v>
      </c>
      <c r="O861" s="23">
        <v>0</v>
      </c>
      <c r="P861" s="23">
        <v>0</v>
      </c>
      <c r="Q861" s="23">
        <f>M861+O861</f>
        <v>100000</v>
      </c>
      <c r="R861" s="23">
        <f>N861+P861</f>
        <v>0</v>
      </c>
      <c r="S861" s="23">
        <v>100000</v>
      </c>
      <c r="T861" s="23">
        <v>0</v>
      </c>
      <c r="U861" s="23">
        <v>0</v>
      </c>
      <c r="V861" s="23">
        <v>0</v>
      </c>
      <c r="W861" s="23">
        <f>S861+U861</f>
        <v>100000</v>
      </c>
      <c r="X861" s="23">
        <f>T861+V861</f>
        <v>0</v>
      </c>
      <c r="Y861" s="54"/>
    </row>
    <row r="862" spans="1:25" outlineLevel="1" x14ac:dyDescent="0.2">
      <c r="A862" s="21" t="s">
        <v>139</v>
      </c>
      <c r="B862" s="22" t="s">
        <v>556</v>
      </c>
      <c r="C862" s="22" t="s">
        <v>97</v>
      </c>
      <c r="D862" s="22"/>
      <c r="E862" s="22"/>
      <c r="F862" s="22"/>
      <c r="G862" s="23">
        <f t="shared" ref="G862:V866" si="533">G863</f>
        <v>8115800</v>
      </c>
      <c r="H862" s="23">
        <f t="shared" si="533"/>
        <v>8115800</v>
      </c>
      <c r="I862" s="23">
        <f t="shared" si="533"/>
        <v>0</v>
      </c>
      <c r="J862" s="23">
        <f t="shared" si="533"/>
        <v>0</v>
      </c>
      <c r="K862" s="23">
        <f t="shared" si="533"/>
        <v>8115800</v>
      </c>
      <c r="L862" s="23">
        <f t="shared" si="533"/>
        <v>8115800</v>
      </c>
      <c r="M862" s="23">
        <f t="shared" si="533"/>
        <v>10821100</v>
      </c>
      <c r="N862" s="23">
        <f t="shared" si="533"/>
        <v>10821100</v>
      </c>
      <c r="O862" s="23">
        <f t="shared" si="533"/>
        <v>0</v>
      </c>
      <c r="P862" s="23">
        <f t="shared" si="533"/>
        <v>0</v>
      </c>
      <c r="Q862" s="23">
        <f t="shared" si="533"/>
        <v>10821100</v>
      </c>
      <c r="R862" s="23">
        <f t="shared" si="533"/>
        <v>10821100</v>
      </c>
      <c r="S862" s="23">
        <f t="shared" si="533"/>
        <v>13526400</v>
      </c>
      <c r="T862" s="23">
        <f t="shared" si="533"/>
        <v>13526400</v>
      </c>
      <c r="U862" s="23">
        <f t="shared" si="533"/>
        <v>0</v>
      </c>
      <c r="V862" s="23">
        <f t="shared" si="533"/>
        <v>0</v>
      </c>
      <c r="W862" s="23">
        <f t="shared" ref="W862:X866" si="534">W863</f>
        <v>13526400</v>
      </c>
      <c r="X862" s="23">
        <f t="shared" si="534"/>
        <v>13526400</v>
      </c>
      <c r="Y862" s="54"/>
    </row>
    <row r="863" spans="1:25" outlineLevel="2" x14ac:dyDescent="0.2">
      <c r="A863" s="21" t="s">
        <v>152</v>
      </c>
      <c r="B863" s="22" t="s">
        <v>556</v>
      </c>
      <c r="C863" s="22" t="s">
        <v>97</v>
      </c>
      <c r="D863" s="22" t="s">
        <v>44</v>
      </c>
      <c r="E863" s="22"/>
      <c r="F863" s="22"/>
      <c r="G863" s="23">
        <f t="shared" si="533"/>
        <v>8115800</v>
      </c>
      <c r="H863" s="23">
        <f t="shared" si="533"/>
        <v>8115800</v>
      </c>
      <c r="I863" s="23">
        <f t="shared" si="533"/>
        <v>0</v>
      </c>
      <c r="J863" s="23">
        <f t="shared" si="533"/>
        <v>0</v>
      </c>
      <c r="K863" s="23">
        <f t="shared" si="533"/>
        <v>8115800</v>
      </c>
      <c r="L863" s="23">
        <f t="shared" si="533"/>
        <v>8115800</v>
      </c>
      <c r="M863" s="23">
        <f t="shared" si="533"/>
        <v>10821100</v>
      </c>
      <c r="N863" s="23">
        <f t="shared" si="533"/>
        <v>10821100</v>
      </c>
      <c r="O863" s="23">
        <f t="shared" si="533"/>
        <v>0</v>
      </c>
      <c r="P863" s="23">
        <f t="shared" si="533"/>
        <v>0</v>
      </c>
      <c r="Q863" s="23">
        <f t="shared" si="533"/>
        <v>10821100</v>
      </c>
      <c r="R863" s="23">
        <f t="shared" si="533"/>
        <v>10821100</v>
      </c>
      <c r="S863" s="23">
        <f t="shared" si="533"/>
        <v>13526400</v>
      </c>
      <c r="T863" s="23">
        <f t="shared" si="533"/>
        <v>13526400</v>
      </c>
      <c r="U863" s="23">
        <f t="shared" si="533"/>
        <v>0</v>
      </c>
      <c r="V863" s="23">
        <f t="shared" si="533"/>
        <v>0</v>
      </c>
      <c r="W863" s="23">
        <f t="shared" si="534"/>
        <v>13526400</v>
      </c>
      <c r="X863" s="23">
        <f t="shared" si="534"/>
        <v>13526400</v>
      </c>
      <c r="Y863" s="54"/>
    </row>
    <row r="864" spans="1:25" outlineLevel="3" x14ac:dyDescent="0.2">
      <c r="A864" s="21" t="s">
        <v>141</v>
      </c>
      <c r="B864" s="22" t="s">
        <v>556</v>
      </c>
      <c r="C864" s="22" t="s">
        <v>97</v>
      </c>
      <c r="D864" s="22" t="s">
        <v>44</v>
      </c>
      <c r="E864" s="22" t="s">
        <v>142</v>
      </c>
      <c r="F864" s="22"/>
      <c r="G864" s="23">
        <f t="shared" si="533"/>
        <v>8115800</v>
      </c>
      <c r="H864" s="23">
        <f t="shared" si="533"/>
        <v>8115800</v>
      </c>
      <c r="I864" s="23">
        <f t="shared" si="533"/>
        <v>0</v>
      </c>
      <c r="J864" s="23">
        <f t="shared" si="533"/>
        <v>0</v>
      </c>
      <c r="K864" s="23">
        <f t="shared" si="533"/>
        <v>8115800</v>
      </c>
      <c r="L864" s="23">
        <f t="shared" si="533"/>
        <v>8115800</v>
      </c>
      <c r="M864" s="23">
        <f t="shared" si="533"/>
        <v>10821100</v>
      </c>
      <c r="N864" s="23">
        <f t="shared" si="533"/>
        <v>10821100</v>
      </c>
      <c r="O864" s="23">
        <f t="shared" si="533"/>
        <v>0</v>
      </c>
      <c r="P864" s="23">
        <f t="shared" si="533"/>
        <v>0</v>
      </c>
      <c r="Q864" s="23">
        <f t="shared" si="533"/>
        <v>10821100</v>
      </c>
      <c r="R864" s="23">
        <f t="shared" si="533"/>
        <v>10821100</v>
      </c>
      <c r="S864" s="23">
        <f t="shared" si="533"/>
        <v>13526400</v>
      </c>
      <c r="T864" s="23">
        <f t="shared" si="533"/>
        <v>13526400</v>
      </c>
      <c r="U864" s="23">
        <f t="shared" si="533"/>
        <v>0</v>
      </c>
      <c r="V864" s="23">
        <f t="shared" si="533"/>
        <v>0</v>
      </c>
      <c r="W864" s="23">
        <f t="shared" si="534"/>
        <v>13526400</v>
      </c>
      <c r="X864" s="23">
        <f t="shared" si="534"/>
        <v>13526400</v>
      </c>
      <c r="Y864" s="54"/>
    </row>
    <row r="865" spans="1:25" outlineLevel="5" x14ac:dyDescent="0.2">
      <c r="A865" s="21" t="s">
        <v>307</v>
      </c>
      <c r="B865" s="22" t="s">
        <v>556</v>
      </c>
      <c r="C865" s="22" t="s">
        <v>97</v>
      </c>
      <c r="D865" s="22" t="s">
        <v>44</v>
      </c>
      <c r="E865" s="22" t="s">
        <v>308</v>
      </c>
      <c r="F865" s="22"/>
      <c r="G865" s="23">
        <f t="shared" si="533"/>
        <v>8115800</v>
      </c>
      <c r="H865" s="23">
        <f t="shared" si="533"/>
        <v>8115800</v>
      </c>
      <c r="I865" s="23">
        <f t="shared" si="533"/>
        <v>0</v>
      </c>
      <c r="J865" s="23">
        <f t="shared" si="533"/>
        <v>0</v>
      </c>
      <c r="K865" s="23">
        <f t="shared" si="533"/>
        <v>8115800</v>
      </c>
      <c r="L865" s="23">
        <f t="shared" si="533"/>
        <v>8115800</v>
      </c>
      <c r="M865" s="23">
        <f t="shared" si="533"/>
        <v>10821100</v>
      </c>
      <c r="N865" s="23">
        <f t="shared" si="533"/>
        <v>10821100</v>
      </c>
      <c r="O865" s="23">
        <f t="shared" si="533"/>
        <v>0</v>
      </c>
      <c r="P865" s="23">
        <f t="shared" si="533"/>
        <v>0</v>
      </c>
      <c r="Q865" s="23">
        <f t="shared" si="533"/>
        <v>10821100</v>
      </c>
      <c r="R865" s="23">
        <f t="shared" si="533"/>
        <v>10821100</v>
      </c>
      <c r="S865" s="23">
        <f t="shared" si="533"/>
        <v>13526400</v>
      </c>
      <c r="T865" s="23">
        <f t="shared" si="533"/>
        <v>13526400</v>
      </c>
      <c r="U865" s="23">
        <f t="shared" si="533"/>
        <v>0</v>
      </c>
      <c r="V865" s="23">
        <f t="shared" si="533"/>
        <v>0</v>
      </c>
      <c r="W865" s="23">
        <f t="shared" si="534"/>
        <v>13526400</v>
      </c>
      <c r="X865" s="23">
        <f t="shared" si="534"/>
        <v>13526400</v>
      </c>
      <c r="Y865" s="54"/>
    </row>
    <row r="866" spans="1:25" ht="36" outlineLevel="6" x14ac:dyDescent="0.2">
      <c r="A866" s="21" t="s">
        <v>587</v>
      </c>
      <c r="B866" s="22" t="s">
        <v>556</v>
      </c>
      <c r="C866" s="22" t="s">
        <v>97</v>
      </c>
      <c r="D866" s="22" t="s">
        <v>44</v>
      </c>
      <c r="E866" s="22" t="s">
        <v>588</v>
      </c>
      <c r="F866" s="22"/>
      <c r="G866" s="23">
        <f t="shared" si="533"/>
        <v>8115800</v>
      </c>
      <c r="H866" s="23">
        <f t="shared" si="533"/>
        <v>8115800</v>
      </c>
      <c r="I866" s="23">
        <f t="shared" si="533"/>
        <v>0</v>
      </c>
      <c r="J866" s="23">
        <f t="shared" si="533"/>
        <v>0</v>
      </c>
      <c r="K866" s="23">
        <f t="shared" si="533"/>
        <v>8115800</v>
      </c>
      <c r="L866" s="23">
        <f t="shared" si="533"/>
        <v>8115800</v>
      </c>
      <c r="M866" s="23">
        <f t="shared" si="533"/>
        <v>10821100</v>
      </c>
      <c r="N866" s="23">
        <f t="shared" si="533"/>
        <v>10821100</v>
      </c>
      <c r="O866" s="23">
        <f t="shared" si="533"/>
        <v>0</v>
      </c>
      <c r="P866" s="23">
        <f t="shared" si="533"/>
        <v>0</v>
      </c>
      <c r="Q866" s="23">
        <f t="shared" si="533"/>
        <v>10821100</v>
      </c>
      <c r="R866" s="23">
        <f t="shared" si="533"/>
        <v>10821100</v>
      </c>
      <c r="S866" s="23">
        <f t="shared" si="533"/>
        <v>13526400</v>
      </c>
      <c r="T866" s="23">
        <f t="shared" si="533"/>
        <v>13526400</v>
      </c>
      <c r="U866" s="23">
        <f t="shared" si="533"/>
        <v>0</v>
      </c>
      <c r="V866" s="23">
        <f t="shared" si="533"/>
        <v>0</v>
      </c>
      <c r="W866" s="23">
        <f t="shared" si="534"/>
        <v>13526400</v>
      </c>
      <c r="X866" s="23">
        <f t="shared" si="534"/>
        <v>13526400</v>
      </c>
      <c r="Y866" s="54"/>
    </row>
    <row r="867" spans="1:25" ht="24" outlineLevel="7" x14ac:dyDescent="0.2">
      <c r="A867" s="34" t="s">
        <v>461</v>
      </c>
      <c r="B867" s="38" t="s">
        <v>556</v>
      </c>
      <c r="C867" s="38" t="s">
        <v>97</v>
      </c>
      <c r="D867" s="38" t="s">
        <v>44</v>
      </c>
      <c r="E867" s="38" t="s">
        <v>588</v>
      </c>
      <c r="F867" s="38" t="s">
        <v>462</v>
      </c>
      <c r="G867" s="39">
        <v>8115800</v>
      </c>
      <c r="H867" s="39">
        <f>G867</f>
        <v>8115800</v>
      </c>
      <c r="I867" s="39">
        <v>0</v>
      </c>
      <c r="J867" s="39">
        <f>I867</f>
        <v>0</v>
      </c>
      <c r="K867" s="39">
        <f>G867+I867</f>
        <v>8115800</v>
      </c>
      <c r="L867" s="39">
        <f>H867+J867</f>
        <v>8115800</v>
      </c>
      <c r="M867" s="39">
        <v>10821100</v>
      </c>
      <c r="N867" s="39">
        <f>M867</f>
        <v>10821100</v>
      </c>
      <c r="O867" s="39">
        <v>0</v>
      </c>
      <c r="P867" s="39">
        <f>O867</f>
        <v>0</v>
      </c>
      <c r="Q867" s="39">
        <f>M867+O867</f>
        <v>10821100</v>
      </c>
      <c r="R867" s="39">
        <f>N867+P867</f>
        <v>10821100</v>
      </c>
      <c r="S867" s="39">
        <v>13526400</v>
      </c>
      <c r="T867" s="39">
        <f>S867</f>
        <v>13526400</v>
      </c>
      <c r="U867" s="39">
        <v>0</v>
      </c>
      <c r="V867" s="39">
        <f>U867</f>
        <v>0</v>
      </c>
      <c r="W867" s="39">
        <f>S867+U867</f>
        <v>13526400</v>
      </c>
      <c r="X867" s="39">
        <f>T867+V867</f>
        <v>13526400</v>
      </c>
      <c r="Y867" s="54"/>
    </row>
    <row r="868" spans="1:25" x14ac:dyDescent="0.2">
      <c r="A868" s="60" t="s">
        <v>589</v>
      </c>
      <c r="B868" s="60"/>
      <c r="C868" s="60"/>
      <c r="D868" s="60"/>
      <c r="E868" s="60"/>
      <c r="F868" s="60"/>
      <c r="G868" s="40">
        <f t="shared" ref="G868:X868" si="535">G787+G761+G730+G537+G395+G196+G152+G11</f>
        <v>6694081053.0900002</v>
      </c>
      <c r="H868" s="40">
        <f t="shared" si="535"/>
        <v>3718818674.2999997</v>
      </c>
      <c r="I868" s="40">
        <f t="shared" si="535"/>
        <v>196028356.56</v>
      </c>
      <c r="J868" s="40">
        <f t="shared" si="535"/>
        <v>193504635.25999999</v>
      </c>
      <c r="K868" s="40">
        <f t="shared" si="535"/>
        <v>6890109409.6500006</v>
      </c>
      <c r="L868" s="40">
        <f t="shared" si="535"/>
        <v>3912323309.5599999</v>
      </c>
      <c r="M868" s="40">
        <f t="shared" si="535"/>
        <v>4695489599.21</v>
      </c>
      <c r="N868" s="40">
        <f t="shared" si="535"/>
        <v>2332990009.3399997</v>
      </c>
      <c r="O868" s="40">
        <f t="shared" si="535"/>
        <v>655600</v>
      </c>
      <c r="P868" s="40">
        <f t="shared" si="535"/>
        <v>655600</v>
      </c>
      <c r="Q868" s="40">
        <f t="shared" si="535"/>
        <v>4696145199.21</v>
      </c>
      <c r="R868" s="40">
        <f t="shared" si="535"/>
        <v>2333645609.3399997</v>
      </c>
      <c r="S868" s="40">
        <f t="shared" si="535"/>
        <v>4499820847.8499994</v>
      </c>
      <c r="T868" s="40">
        <f t="shared" si="535"/>
        <v>2091266996.5899999</v>
      </c>
      <c r="U868" s="40">
        <f t="shared" si="535"/>
        <v>-549000</v>
      </c>
      <c r="V868" s="40">
        <f t="shared" si="535"/>
        <v>-549000</v>
      </c>
      <c r="W868" s="40">
        <f t="shared" si="535"/>
        <v>4499271847.8499994</v>
      </c>
      <c r="X868" s="40">
        <f t="shared" si="535"/>
        <v>2090717996.5899999</v>
      </c>
      <c r="Y868" s="54"/>
    </row>
    <row r="869" spans="1:25" x14ac:dyDescent="0.2">
      <c r="A869" s="41"/>
      <c r="B869" s="42"/>
      <c r="C869" s="42"/>
      <c r="D869" s="42"/>
      <c r="E869" s="42"/>
      <c r="F869" s="42"/>
      <c r="G869" s="43"/>
      <c r="H869" s="43"/>
      <c r="I869" s="43"/>
      <c r="J869" s="43"/>
      <c r="K869" s="43"/>
      <c r="L869" s="43"/>
      <c r="M869" s="43"/>
      <c r="N869" s="43"/>
      <c r="O869" s="43"/>
      <c r="P869" s="43"/>
      <c r="Q869" s="43"/>
      <c r="R869" s="43"/>
      <c r="S869" s="43"/>
      <c r="T869" s="43"/>
      <c r="U869" s="43"/>
      <c r="V869" s="43"/>
      <c r="W869" s="43"/>
      <c r="X869" s="43"/>
      <c r="Y869" s="54"/>
    </row>
    <row r="870" spans="1:25" x14ac:dyDescent="0.2">
      <c r="A870" s="44" t="s">
        <v>590</v>
      </c>
      <c r="B870" s="44"/>
      <c r="C870" s="44"/>
      <c r="D870" s="44"/>
      <c r="E870" s="44"/>
      <c r="F870" s="44"/>
      <c r="G870" s="45"/>
      <c r="H870" s="45"/>
      <c r="I870" s="45"/>
      <c r="J870" s="45"/>
      <c r="K870" s="45"/>
      <c r="L870" s="45"/>
      <c r="M870" s="45"/>
      <c r="N870" s="45"/>
      <c r="O870" s="45"/>
      <c r="P870" s="45"/>
      <c r="Q870" s="45"/>
      <c r="R870" s="45"/>
      <c r="S870" s="45"/>
      <c r="T870" s="45"/>
      <c r="U870" s="45"/>
      <c r="V870" s="45"/>
      <c r="W870" s="45"/>
      <c r="X870" s="45"/>
      <c r="Y870" s="54"/>
    </row>
    <row r="871" spans="1:25" x14ac:dyDescent="0.2">
      <c r="A871" s="46"/>
      <c r="B871" s="47"/>
      <c r="C871" s="47"/>
      <c r="D871" s="47"/>
      <c r="E871" s="47"/>
      <c r="F871" s="47"/>
      <c r="Y871" s="54"/>
    </row>
    <row r="872" spans="1:25" x14ac:dyDescent="0.2">
      <c r="A872" s="46"/>
      <c r="B872" s="47"/>
      <c r="C872" s="47"/>
      <c r="D872" s="47"/>
      <c r="E872" s="47"/>
      <c r="F872" s="47"/>
      <c r="Y872" s="54"/>
    </row>
    <row r="876" spans="1:25" x14ac:dyDescent="0.2">
      <c r="J876" s="51"/>
    </row>
    <row r="877" spans="1:25" x14ac:dyDescent="0.2">
      <c r="J877" s="51"/>
    </row>
    <row r="878" spans="1:25" x14ac:dyDescent="0.2">
      <c r="J878" s="51"/>
    </row>
    <row r="879" spans="1:25" x14ac:dyDescent="0.2">
      <c r="B879" s="49"/>
      <c r="C879" s="49"/>
      <c r="D879" s="49"/>
      <c r="E879" s="49"/>
      <c r="F879" s="49"/>
      <c r="H879" s="46"/>
      <c r="I879" s="46"/>
      <c r="J879" s="51"/>
      <c r="K879" s="53"/>
      <c r="M879" s="53"/>
      <c r="N879" s="53"/>
      <c r="O879" s="53"/>
      <c r="P879" s="53"/>
      <c r="Q879" s="53"/>
      <c r="S879" s="53"/>
      <c r="T879" s="53"/>
      <c r="U879" s="53"/>
      <c r="V879" s="53"/>
      <c r="W879" s="53"/>
    </row>
    <row r="880" spans="1:25" x14ac:dyDescent="0.2">
      <c r="J880" s="51"/>
    </row>
    <row r="881" spans="10:23" x14ac:dyDescent="0.2">
      <c r="J881" s="51"/>
    </row>
    <row r="882" spans="10:23" x14ac:dyDescent="0.2">
      <c r="J882" s="51"/>
    </row>
    <row r="883" spans="10:23" x14ac:dyDescent="0.2">
      <c r="K883" s="52"/>
      <c r="M883" s="52"/>
      <c r="N883" s="52"/>
      <c r="O883" s="52"/>
      <c r="P883" s="52"/>
      <c r="Q883" s="52"/>
      <c r="S883" s="52"/>
      <c r="T883" s="52"/>
      <c r="U883" s="52"/>
      <c r="V883" s="52"/>
      <c r="W883" s="52"/>
    </row>
    <row r="891" spans="10:23" x14ac:dyDescent="0.2">
      <c r="J891" s="51"/>
    </row>
    <row r="892" spans="10:23" x14ac:dyDescent="0.2">
      <c r="J892" s="51"/>
    </row>
    <row r="893" spans="10:23" x14ac:dyDescent="0.2">
      <c r="J893" s="51"/>
    </row>
    <row r="894" spans="10:23" x14ac:dyDescent="0.2">
      <c r="J894" s="51"/>
    </row>
    <row r="895" spans="10:23" x14ac:dyDescent="0.2">
      <c r="J895" s="51"/>
    </row>
    <row r="896" spans="10:23" x14ac:dyDescent="0.2">
      <c r="J896" s="51"/>
    </row>
    <row r="897" spans="1:10" s="48" customFormat="1" x14ac:dyDescent="0.2">
      <c r="A897" s="49"/>
      <c r="B897" s="50"/>
      <c r="C897" s="50"/>
      <c r="D897" s="50"/>
      <c r="E897" s="50"/>
      <c r="F897" s="50"/>
      <c r="J897" s="51"/>
    </row>
    <row r="898" spans="1:10" s="48" customFormat="1" x14ac:dyDescent="0.2">
      <c r="A898" s="49"/>
      <c r="B898" s="50"/>
      <c r="C898" s="50"/>
      <c r="D898" s="50"/>
      <c r="E898" s="50"/>
      <c r="F898" s="50"/>
    </row>
    <row r="903" spans="1:10" s="48" customFormat="1" x14ac:dyDescent="0.2">
      <c r="A903" s="49"/>
      <c r="B903" s="50"/>
      <c r="C903" s="50"/>
      <c r="D903" s="50"/>
      <c r="E903" s="50"/>
      <c r="F903" s="50"/>
    </row>
  </sheetData>
  <autoFilter ref="A10:X872"/>
  <mergeCells count="9">
    <mergeCell ref="A8:X8"/>
    <mergeCell ref="A9:X9"/>
    <mergeCell ref="A868:F868"/>
    <mergeCell ref="K1:X1"/>
    <mergeCell ref="K2:X2"/>
    <mergeCell ref="K3:X3"/>
    <mergeCell ref="K4:X5"/>
    <mergeCell ref="A6:D6"/>
    <mergeCell ref="K6:X6"/>
  </mergeCells>
  <pageMargins left="0.78740157480314965" right="0.59055118110236227" top="0.59055118110236227" bottom="0.59055118110236227" header="0.39370078740157483" footer="0.51181102362204722"/>
  <pageSetup paperSize="9" scale="4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4.ведомства</vt:lpstr>
      <vt:lpstr>'4.ведомства'!Заголовки_для_печати</vt:lpstr>
      <vt:lpstr>'4.ведомства'!Область_печати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Агаркова ОН</dc:creator>
  <cp:lastModifiedBy>Агаркова ОН</cp:lastModifiedBy>
  <dcterms:created xsi:type="dcterms:W3CDTF">2026-05-15T08:36:31Z</dcterms:created>
  <dcterms:modified xsi:type="dcterms:W3CDTF">2026-05-20T12:23:30Z</dcterms:modified>
</cp:coreProperties>
</file>